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C24" i="8" s="1"/>
  <c r="E22" i="8" l="1"/>
  <c r="C12" i="10" l="1"/>
  <c r="C13" i="10" s="1"/>
  <c r="M94" i="8"/>
  <c r="L94" i="8"/>
  <c r="K94" i="8"/>
  <c r="N94" i="8"/>
  <c r="N48" i="8"/>
  <c r="E40" i="8"/>
  <c r="E100" i="8" l="1"/>
  <c r="F116" i="8"/>
  <c r="E124" i="8" l="1"/>
  <c r="M48" i="8" l="1"/>
  <c r="C53" i="8" s="1"/>
  <c r="L48" i="8"/>
  <c r="K48" i="8"/>
  <c r="C52" i="8" s="1"/>
</calcChain>
</file>

<file path=xl/sharedStrings.xml><?xml version="1.0" encoding="utf-8"?>
<sst xmlns="http://schemas.openxmlformats.org/spreadsheetml/2006/main" count="440" uniqueCount="235">
  <si>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</si>
  <si>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</si>
  <si>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</si>
  <si>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</si>
  <si>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</si>
  <si>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</si>
  <si>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</si>
  <si>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</si>
  <si>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</si>
  <si>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</si>
  <si>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</si>
  <si>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</si>
  <si>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</si>
  <si>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</si>
  <si>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</si>
  <si>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</si>
  <si>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</si>
  <si>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</si>
  <si>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</si>
  <si>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</si>
  <si>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</si>
  <si>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</si>
  <si>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</si>
  <si>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</si>
  <si>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</si>
  <si>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</si>
  <si>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</si>
  <si>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</si>
  <si>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</si>
  <si>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</si>
  <si>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</si>
  <si>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</si>
  <si>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</si>
  <si>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</si>
  <si>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</si>
  <si>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</si>
  <si>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</si>
  <si>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</si>
  <si>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</si>
  <si>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</si>
  <si>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</si>
  <si>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</si>
  <si>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</si>
  <si>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</si>
  <si>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</si>
  <si>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</si>
  <si>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</si>
  <si>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</si>
  <si>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</si>
  <si>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</si>
  <si>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</si>
  <si>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</si>
  <si>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</si>
  <si>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</si>
  <si>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</si>
  <si>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</si>
  <si>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</si>
  <si>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</si>
  <si>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</si>
  <si>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</si>
  <si>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</si>
  <si>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</si>
  <si>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</si>
  <si>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</si>
  <si>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</si>
  <si>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</si>
  <si>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</si>
  <si>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</si>
  <si>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</si>
  <si>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</si>
  <si>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</si>
  <si>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</si>
  <si>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</si>
  <si>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</si>
  <si>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</si>
  <si>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</si>
  <si>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</si>
  <si>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</si>
  <si>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</si>
  <si>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</si>
  <si>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</si>
  <si>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</si>
  <si>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</si>
  <si>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</si>
  <si>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</si>
  <si>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</si>
  <si>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</si>
  <si>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</si>
  <si>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</si>
  <si>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</si>
  <si>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</si>
  <si>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</si>
  <si>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</si>
  <si>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</si>
  <si>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</si>
  <si>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</si>
  <si>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</si>
  <si>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</si>
  <si>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</si>
  <si>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</si>
  <si>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</si>
  <si>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</si>
  <si>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</si>
  <si>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</si>
  <si>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</si>
  <si>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</si>
  <si>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</si>
  <si>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</si>
  <si>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</si>
  <si>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</si>
  <si>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</si>
  <si>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</si>
  <si>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</si>
  <si>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</si>
  <si>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</si>
  <si>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</si>
  <si>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</si>
  <si>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</si>
  <si>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</si>
  <si>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</si>
  <si>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</si>
  <si>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</si>
  <si>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</si>
  <si>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</si>
  <si>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</si>
  <si>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</si>
  <si>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</si>
  <si>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</si>
  <si>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</si>
  <si>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</si>
  <si>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</si>
  <si>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</si>
  <si>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</si>
  <si>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</si>
  <si>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</si>
  <si>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</si>
  <si>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</si>
  <si>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</si>
  <si>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</si>
  <si>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</si>
  <si>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</si>
  <si>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</si>
  <si>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</si>
  <si>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</si>
  <si>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</si>
  <si>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</si>
  <si>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</si>
  <si>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</si>
  <si>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</si>
  <si>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</si>
  <si>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</si>
  <si>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</si>
  <si>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</si>
  <si>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</si>
  <si>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</si>
  <si>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</si>
  <si>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</si>
  <si>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</si>
  <si>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</si>
  <si>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</si>
  <si>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</si>
  <si>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CDI - MODALIDAD FAMILIAR</t>
  </si>
  <si>
    <t>NO APLICA</t>
  </si>
  <si>
    <t>CUMPLIMIENTO SERVICIOS PÚBLICOS BÁSICOS SEGÚN FORMATO 11 SI/NO</t>
  </si>
  <si>
    <t>SE ENCUENTRA DENTRO DE UN KM DE DISTANCIA DE LA UBICACIÓN ACTUAL DE LOS BENEFICIARIOS SI/NO</t>
  </si>
  <si>
    <t xml:space="preserve">SI CUMPLE </t>
  </si>
  <si>
    <t xml:space="preserve">SI </t>
  </si>
  <si>
    <t xml:space="preserve">CORPORACION PARA EL DESARROLLO INTEGRAL DE COLOMBIA </t>
  </si>
  <si>
    <t>UNIVERSIDAD COOPERATIVA DE COLOMBIA</t>
  </si>
  <si>
    <t>UNIVERSIDAD DEL MAGDALENA</t>
  </si>
  <si>
    <t>CORPORACIÓN PARA EL DESARROLLO INTEGRAL DE COLOMBIA CDIC</t>
  </si>
  <si>
    <t>FUNDACIÓN AMBIENTALISTA PLANETA AZUL</t>
  </si>
  <si>
    <t xml:space="preserve">COORDINADOR GENERAL DEL PROYECTO </t>
  </si>
  <si>
    <t>SI CUMPLE</t>
  </si>
  <si>
    <t>PROFESIONAL DE APOYO PEDAGOGICO</t>
  </si>
  <si>
    <t xml:space="preserve">FINANCIERO </t>
  </si>
  <si>
    <t>CONTADOR PUBLICO</t>
  </si>
  <si>
    <t>F - 043-2010</t>
  </si>
  <si>
    <t>ABOGADO</t>
  </si>
  <si>
    <t>PSICOLOGA</t>
  </si>
  <si>
    <t>9 MALOKAS EN CIUDAD EQUIDAD VIA MINCA</t>
  </si>
  <si>
    <t>950</t>
  </si>
  <si>
    <t>3/950</t>
  </si>
  <si>
    <t>6/950</t>
  </si>
  <si>
    <t xml:space="preserve">ROSA ANA TERESITA FERNADEZ GONZALES </t>
  </si>
  <si>
    <t xml:space="preserve">ESE HOSPITAL NUESTRA SEÑORA DE GUADALUPE  </t>
  </si>
  <si>
    <t>DE 01/009/2010 HASTA 03/09/2011</t>
  </si>
  <si>
    <t>JAIME TADEO VALASCO AGUILAR</t>
  </si>
  <si>
    <t xml:space="preserve">UNIVERSIDAD SIMON BOLIVAR </t>
  </si>
  <si>
    <t>DE 01/12/2012 HASTA 10/01/2014</t>
  </si>
  <si>
    <t>DE  01/07/2013 HASTA 10/01/2014</t>
  </si>
  <si>
    <t>TRABAJADORA SOCIAL</t>
  </si>
  <si>
    <t xml:space="preserve">COORPORACION UNIVERSITARIA DEL CARIBE </t>
  </si>
  <si>
    <t>FUNDACION HIJOS DE LA SIERRA FLOR</t>
  </si>
  <si>
    <t>DE 01/07/2010 HASTA 01/11/2011</t>
  </si>
  <si>
    <t xml:space="preserve">YELENIS CACILIA HINCAPIE OLAVARRIA </t>
  </si>
  <si>
    <t>INSTITUTO CIRA QUIROZ DE AYALA E.U</t>
  </si>
  <si>
    <t xml:space="preserve">YOLANDA CARDOZO GARZON </t>
  </si>
  <si>
    <t>HOGAR INFANTIL DE MAMATOCO</t>
  </si>
  <si>
    <t>DE 01/03 2013 HASTA 01/12/2013</t>
  </si>
  <si>
    <t>1/950</t>
  </si>
  <si>
    <t xml:space="preserve">JAROL ENRIQUE MERCADO GOMEZ </t>
  </si>
  <si>
    <t>UNIVERSIDAD DEL ATLANTICO</t>
  </si>
  <si>
    <t>DE 03/01/2012 HASTA 04/02/2014</t>
  </si>
  <si>
    <t>MARGARITA ROSA CASTRO MERIÑO</t>
  </si>
  <si>
    <t>64. 556.044</t>
  </si>
  <si>
    <t xml:space="preserve">FUNDACION PARA EL DESARROLLO INTEGRAL SOSTENIBLE  ENERGIA VITAL          </t>
  </si>
  <si>
    <t>DE 01/03/2011 HASTA 29/06/2013</t>
  </si>
  <si>
    <t>ELENA MATILDE GONZALEZ DELGADO</t>
  </si>
  <si>
    <t>102616TJCC</t>
  </si>
  <si>
    <t xml:space="preserve">HOSPITAL CENTRAL </t>
  </si>
  <si>
    <t>DE 04/06/2002 HASTA 01/10/2004</t>
  </si>
  <si>
    <t>FPA-063-2012</t>
  </si>
  <si>
    <t>NO CUMPLE</t>
  </si>
  <si>
    <t>LICENCIADA EN CIENCIAS NATURALES</t>
  </si>
  <si>
    <t>LORENA BEATRIZ LAFAURIE MERCADO</t>
  </si>
  <si>
    <t>CUMPLE PERFIL
SI /NO</t>
  </si>
  <si>
    <t>CUMPLE PROPORCION
SI /NO</t>
  </si>
  <si>
    <t>FAMILIAR</t>
  </si>
  <si>
    <t>25</t>
  </si>
  <si>
    <t>COORDINADOR DE MODALIDAD FAMILIAR</t>
  </si>
  <si>
    <t>LICENCIADO BASICA PRIMARIA CON ENFASIS EN EDUCACION FISICA</t>
  </si>
  <si>
    <t>ANA DE LA CANDELARIA CRIALES ESCAÑO</t>
  </si>
  <si>
    <t>PATRICIA PEREZ PEREZ</t>
  </si>
  <si>
    <t>LICENCIADA EN EDUCACIÓN BÁSICA CON ENFASIS EN HUMANIDADES Y LENGUA CASTELLANA.</t>
  </si>
  <si>
    <t>CORPORACIÓN UNIVERSITARIA DEL CARIBE.</t>
  </si>
  <si>
    <t xml:space="preserve">CORPORACION PARA EL DESARROLLO INTEGRAL DE COLOMBIA "CDIC" </t>
  </si>
  <si>
    <t>01/03/13 HASTA 10/03/14</t>
  </si>
  <si>
    <t>CARMEN CAROLINA NOGUERA DI NAPOLI</t>
  </si>
  <si>
    <t>03/02/13 HASTA 01/02/14</t>
  </si>
  <si>
    <t>CORPORACION UNIVERSITARIA DEL CARIBE</t>
  </si>
  <si>
    <t>02/05/2013 HASTA EL 03/02/2014</t>
  </si>
  <si>
    <t>KAREN TATIANA RUIZ MARTINEZ</t>
  </si>
  <si>
    <t>F-522-2009</t>
  </si>
  <si>
    <t>SSSDDDDD</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</si>
</sst>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6" x14ac:knownFonts="1">
    <font>
      <sz val="11"/>
      <color theme="1"/>
      <name val="Calibri"/>
      <family val="2"/>
      <scheme val="minor"/>
    </font>
    <font>
      <sz val="11"/>
      <color theme="1"/>
      <name val="Calibri"/>
      <family val="2"/>
      <scheme val="minor"/>
    </font>
    <font>
      <b/>
      <sz val="11"/>
      <name val="Calibri"/>
      <family val="2"/>
    </font>
    <font>
      <sz val="11"/>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1"/>
      <color theme="1"/>
      <name val="Calibri"/>
      <family val="2"/>
    </font>
    <font>
      <b/>
      <sz val="11"/>
      <color theme="1"/>
      <name val="Calibri"/>
      <family val="2"/>
    </font>
    <font>
      <i/>
      <sz val="11"/>
      <color rgb="FFFF0000"/>
      <name val="Calibri"/>
      <family val="2"/>
    </font>
    <font>
      <b/>
      <sz val="11"/>
      <color indexed="9"/>
      <name val="Calibri"/>
      <family val="2"/>
    </font>
    <font>
      <sz val="11"/>
      <color indexed="8"/>
      <name val="Calibri"/>
      <family val="2"/>
    </font>
    <font>
      <sz val="11"/>
      <color rgb="FF000000"/>
      <name val="Calibri"/>
      <family val="2"/>
    </font>
    <font>
      <b/>
      <sz val="16"/>
      <color theme="1"/>
      <name val="Calibri"/>
      <family val="2"/>
    </font>
    <font>
      <b/>
      <sz val="16"/>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4">
    <xf numFmtId="0" fontId="0" fillId="0" borderId="0" xfId="0"/>
    <xf numFmtId="0" fontId="0" fillId="0" borderId="1" xfId="0" applyBorder="1"/>
    <xf numFmtId="0" fontId="2" fillId="0" borderId="8" xfId="0" applyFont="1" applyFill="1" applyBorder="1" applyAlignment="1" applyProtection="1">
      <alignment horizontal="left" vertical="center"/>
      <protection locked="0"/>
    </xf>
    <xf numFmtId="0" fontId="2" fillId="0" borderId="9" xfId="0" applyFont="1" applyFill="1" applyBorder="1" applyAlignment="1" applyProtection="1">
      <alignment horizontal="left" vertical="center"/>
      <protection locked="0"/>
    </xf>
    <xf numFmtId="0" fontId="2" fillId="3" borderId="8" xfId="0" applyFont="1" applyFill="1" applyBorder="1" applyAlignment="1" applyProtection="1">
      <alignment vertical="center"/>
      <protection locked="0"/>
    </xf>
    <xf numFmtId="0" fontId="2" fillId="3" borderId="9" xfId="0" applyFont="1" applyFill="1" applyBorder="1" applyAlignment="1" applyProtection="1">
      <alignment vertical="center"/>
      <protection locked="0"/>
    </xf>
    <xf numFmtId="0" fontId="4" fillId="0" borderId="0" xfId="0" applyFont="1" applyAlignment="1">
      <alignment horizontal="center" vertical="center"/>
    </xf>
    <xf numFmtId="0" fontId="5" fillId="0" borderId="0" xfId="0" applyFont="1" applyAlignment="1">
      <alignment horizontal="justify" vertical="center"/>
    </xf>
    <xf numFmtId="0" fontId="6" fillId="5" borderId="17"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6" borderId="1"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7" borderId="21" xfId="0" applyFont="1" applyFill="1" applyBorder="1" applyAlignment="1">
      <alignment horizontal="justify" vertical="center" wrapText="1"/>
    </xf>
    <xf numFmtId="0" fontId="6" fillId="0" borderId="0" xfId="0" applyFont="1" applyBorder="1" applyAlignment="1">
      <alignment horizontal="center" vertical="center" wrapText="1"/>
    </xf>
    <xf numFmtId="0" fontId="12" fillId="0" borderId="0" xfId="0" applyFont="1" applyAlignment="1">
      <alignment horizontal="justify" vertical="center"/>
    </xf>
    <xf numFmtId="0" fontId="6" fillId="6" borderId="1" xfId="0" applyFont="1" applyFill="1" applyBorder="1" applyAlignment="1">
      <alignment horizontal="center" vertical="center" wrapText="1"/>
    </xf>
    <xf numFmtId="3" fontId="3" fillId="0" borderId="0" xfId="0" applyNumberFormat="1" applyFont="1" applyFill="1" applyBorder="1" applyAlignment="1">
      <alignment horizontal="right" vertical="center" wrapText="1"/>
    </xf>
    <xf numFmtId="0" fontId="0" fillId="0" borderId="0" xfId="0"/>
    <xf numFmtId="0" fontId="3" fillId="0" borderId="0" xfId="0" applyFont="1" applyFill="1" applyBorder="1" applyAlignment="1">
      <alignment horizontal="left" vertical="center" wrapText="1"/>
    </xf>
    <xf numFmtId="0" fontId="8" fillId="7" borderId="0" xfId="0" applyFont="1" applyFill="1" applyAlignment="1">
      <alignment vertical="center"/>
    </xf>
    <xf numFmtId="0" fontId="9" fillId="7" borderId="26" xfId="0" applyFont="1" applyFill="1" applyBorder="1" applyAlignment="1">
      <alignment vertical="center"/>
    </xf>
    <xf numFmtId="0" fontId="9" fillId="7" borderId="27" xfId="0" applyFont="1" applyFill="1" applyBorder="1" applyAlignment="1">
      <alignment horizontal="center" vertical="center" wrapText="1"/>
    </xf>
    <xf numFmtId="0" fontId="10" fillId="0" borderId="28" xfId="0" applyFont="1" applyBorder="1" applyAlignment="1">
      <alignment vertical="center" wrapText="1"/>
    </xf>
    <xf numFmtId="0" fontId="10" fillId="0" borderId="27" xfId="0" applyFont="1" applyBorder="1" applyAlignment="1">
      <alignment vertical="center"/>
    </xf>
    <xf numFmtId="0" fontId="9" fillId="7" borderId="28" xfId="0" applyFont="1" applyFill="1" applyBorder="1" applyAlignment="1">
      <alignment vertical="center"/>
    </xf>
    <xf numFmtId="0" fontId="10" fillId="7" borderId="27" xfId="0" applyFont="1" applyFill="1" applyBorder="1" applyAlignment="1">
      <alignment vertical="center"/>
    </xf>
    <xf numFmtId="0" fontId="10" fillId="7" borderId="0" xfId="0" applyFont="1" applyFill="1" applyAlignment="1">
      <alignment vertical="center"/>
    </xf>
    <xf numFmtId="0" fontId="10" fillId="7" borderId="28" xfId="0" applyFont="1" applyFill="1" applyBorder="1" applyAlignment="1">
      <alignment vertical="center"/>
    </xf>
    <xf numFmtId="0" fontId="9" fillId="7" borderId="29" xfId="0" applyFont="1" applyFill="1" applyBorder="1" applyAlignment="1">
      <alignment vertical="center"/>
    </xf>
    <xf numFmtId="0" fontId="9" fillId="7" borderId="32" xfId="0" applyFont="1" applyFill="1" applyBorder="1" applyAlignment="1">
      <alignment vertical="center"/>
    </xf>
    <xf numFmtId="0" fontId="9" fillId="7" borderId="0" xfId="0" applyFont="1" applyFill="1" applyAlignment="1">
      <alignment horizontal="center" vertical="center"/>
    </xf>
    <xf numFmtId="0" fontId="9" fillId="7" borderId="28" xfId="0" applyFont="1" applyFill="1" applyBorder="1" applyAlignment="1">
      <alignment horizontal="center" vertical="center"/>
    </xf>
    <xf numFmtId="0" fontId="10" fillId="7" borderId="24" xfId="0" applyFont="1" applyFill="1" applyBorder="1" applyAlignment="1">
      <alignment vertical="center"/>
    </xf>
    <xf numFmtId="0" fontId="10" fillId="8" borderId="25" xfId="0" applyFont="1" applyFill="1" applyBorder="1" applyAlignment="1">
      <alignment vertical="center"/>
    </xf>
    <xf numFmtId="0" fontId="10" fillId="7" borderId="26" xfId="0" applyFont="1" applyFill="1" applyBorder="1" applyAlignment="1">
      <alignment vertical="center"/>
    </xf>
    <xf numFmtId="0" fontId="10" fillId="8" borderId="0" xfId="0" applyFont="1" applyFill="1" applyAlignment="1">
      <alignment vertical="center"/>
    </xf>
    <xf numFmtId="0" fontId="10" fillId="7" borderId="32" xfId="0" applyFont="1" applyFill="1" applyBorder="1" applyAlignment="1">
      <alignment vertical="center"/>
    </xf>
    <xf numFmtId="0" fontId="10" fillId="8" borderId="34" xfId="0" applyFont="1" applyFill="1" applyBorder="1" applyAlignment="1">
      <alignment vertical="center"/>
    </xf>
    <xf numFmtId="0" fontId="10" fillId="7" borderId="35" xfId="0" applyFont="1" applyFill="1" applyBorder="1" applyAlignment="1">
      <alignment vertical="center"/>
    </xf>
    <xf numFmtId="0" fontId="9" fillId="7" borderId="27" xfId="0" applyFont="1" applyFill="1" applyBorder="1" applyAlignment="1">
      <alignment vertical="center"/>
    </xf>
    <xf numFmtId="0" fontId="10" fillId="8" borderId="0" xfId="0" applyFont="1" applyFill="1" applyAlignment="1">
      <alignment horizontal="center" vertical="center"/>
    </xf>
    <xf numFmtId="0" fontId="10" fillId="8" borderId="34" xfId="0" applyFont="1" applyFill="1" applyBorder="1" applyAlignment="1">
      <alignment horizontal="center" vertical="center"/>
    </xf>
    <xf numFmtId="0" fontId="9" fillId="7" borderId="35" xfId="0" applyFont="1" applyFill="1" applyBorder="1" applyAlignment="1">
      <alignment horizontal="center" vertical="center"/>
    </xf>
    <xf numFmtId="0" fontId="9" fillId="7" borderId="0" xfId="0" applyFont="1" applyFill="1" applyAlignment="1">
      <alignment horizontal="right" vertical="center"/>
    </xf>
    <xf numFmtId="0" fontId="9" fillId="7" borderId="0" xfId="0" applyFont="1" applyFill="1" applyAlignment="1">
      <alignment vertical="center"/>
    </xf>
    <xf numFmtId="0" fontId="10" fillId="0" borderId="28" xfId="0" applyFont="1" applyBorder="1" applyAlignment="1">
      <alignment vertical="center"/>
    </xf>
    <xf numFmtId="0" fontId="10" fillId="7" borderId="34" xfId="0" applyFont="1" applyFill="1" applyBorder="1" applyAlignment="1">
      <alignment vertical="center" wrapText="1"/>
    </xf>
    <xf numFmtId="0" fontId="11" fillId="0" borderId="0" xfId="0" applyFont="1"/>
    <xf numFmtId="0" fontId="15" fillId="0" borderId="0" xfId="0" applyFont="1"/>
    <xf numFmtId="0" fontId="3" fillId="0" borderId="1" xfId="0" applyFont="1" applyFill="1" applyBorder="1" applyAlignment="1">
      <alignment horizontal="left" vertical="center" wrapText="1"/>
    </xf>
    <xf numFmtId="0" fontId="16" fillId="7" borderId="32" xfId="0" applyFont="1" applyFill="1" applyBorder="1" applyAlignment="1">
      <alignment vertical="center"/>
    </xf>
    <xf numFmtId="0" fontId="16" fillId="7" borderId="32" xfId="0" applyFont="1" applyFill="1" applyBorder="1" applyAlignment="1">
      <alignment horizontal="center" vertical="center"/>
    </xf>
    <xf numFmtId="0" fontId="16" fillId="7" borderId="32"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3" fontId="2" fillId="4" borderId="1" xfId="0" applyNumberFormat="1" applyFont="1" applyFill="1" applyBorder="1" applyAlignment="1">
      <alignment horizontal="right" vertical="center" wrapText="1"/>
    </xf>
    <xf numFmtId="0" fontId="18" fillId="0" borderId="0" xfId="0" applyFont="1" applyAlignment="1">
      <alignment vertical="center"/>
    </xf>
    <xf numFmtId="15" fontId="3" fillId="0" borderId="7" xfId="0" applyNumberFormat="1" applyFont="1" applyFill="1" applyBorder="1" applyAlignment="1" applyProtection="1">
      <alignment horizontal="left" vertical="center"/>
      <protection locked="0"/>
    </xf>
    <xf numFmtId="14" fontId="18" fillId="0" borderId="0" xfId="0" applyNumberFormat="1" applyFont="1" applyFill="1" applyBorder="1" applyAlignment="1" applyProtection="1">
      <alignmen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Fill="1" applyBorder="1" applyAlignment="1">
      <alignment vertical="center" wrapText="1"/>
    </xf>
    <xf numFmtId="166" fontId="18" fillId="3" borderId="1" xfId="0" applyNumberFormat="1" applyFont="1" applyFill="1" applyBorder="1" applyAlignment="1">
      <alignment horizontal="right" vertical="center"/>
    </xf>
    <xf numFmtId="3" fontId="18" fillId="3" borderId="1" xfId="0" applyNumberFormat="1" applyFont="1" applyFill="1" applyBorder="1" applyAlignment="1">
      <alignment horizontal="right" vertical="center"/>
    </xf>
    <xf numFmtId="166" fontId="18" fillId="0" borderId="0" xfId="0" applyNumberFormat="1" applyFont="1" applyFill="1" applyBorder="1" applyAlignment="1">
      <alignment horizontal="right" vertical="center"/>
    </xf>
    <xf numFmtId="167" fontId="18" fillId="0" borderId="0" xfId="0" applyNumberFormat="1" applyFont="1" applyFill="1" applyBorder="1" applyAlignment="1">
      <alignment vertical="center"/>
    </xf>
    <xf numFmtId="166" fontId="18" fillId="0" borderId="0"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8" fillId="0" borderId="0" xfId="0" applyFont="1" applyFill="1" applyBorder="1" applyAlignment="1">
      <alignment horizontal="center" vertical="center"/>
    </xf>
    <xf numFmtId="166" fontId="18" fillId="3" borderId="1" xfId="0" applyNumberFormat="1" applyFont="1" applyFill="1" applyBorder="1" applyAlignment="1">
      <alignment horizontal="center" vertical="center"/>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5" fontId="18" fillId="0" borderId="0" xfId="0" applyNumberFormat="1" applyFont="1" applyBorder="1" applyAlignment="1">
      <alignment vertical="center"/>
    </xf>
    <xf numFmtId="0" fontId="18" fillId="0" borderId="0" xfId="0" applyFont="1" applyBorder="1" applyAlignment="1">
      <alignment horizontal="center" vertical="center" wrapText="1"/>
    </xf>
    <xf numFmtId="166" fontId="18" fillId="0" borderId="0" xfId="0" applyNumberFormat="1" applyFont="1" applyFill="1" applyBorder="1" applyAlignment="1" applyProtection="1">
      <alignment vertical="center"/>
      <protection locked="0"/>
    </xf>
    <xf numFmtId="0" fontId="18" fillId="0" borderId="0" xfId="0" applyFont="1"/>
    <xf numFmtId="0" fontId="19" fillId="2" borderId="1" xfId="0" applyFont="1" applyFill="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9" fillId="2" borderId="1" xfId="0" applyFont="1" applyFill="1" applyBorder="1" applyAlignment="1">
      <alignment horizontal="center" vertical="center"/>
    </xf>
    <xf numFmtId="0" fontId="18"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20" fillId="0" borderId="0" xfId="0" applyFont="1" applyBorder="1" applyAlignment="1">
      <alignment horizontal="center" vertical="center"/>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0" xfId="0" applyFont="1" applyFill="1" applyAlignment="1">
      <alignment horizontal="left" vertical="center" wrapText="1"/>
    </xf>
    <xf numFmtId="0" fontId="3" fillId="0" borderId="1" xfId="0" applyFont="1" applyFill="1" applyBorder="1" applyAlignment="1" applyProtection="1">
      <alignment horizontal="center" vertical="center" wrapText="1"/>
      <protection locked="0"/>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 xfId="0" applyFont="1" applyFill="1" applyBorder="1" applyAlignment="1">
      <alignment vertical="center"/>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19" fillId="2" borderId="1" xfId="0" applyFont="1" applyFill="1" applyBorder="1" applyAlignment="1">
      <alignment horizontal="center" wrapText="1"/>
    </xf>
    <xf numFmtId="0" fontId="19" fillId="2" borderId="5"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Font="1" applyFill="1" applyBorder="1" applyAlignment="1">
      <alignment wrapText="1"/>
    </xf>
    <xf numFmtId="0" fontId="18" fillId="0" borderId="1" xfId="0" applyFont="1" applyBorder="1" applyAlignment="1">
      <alignment wrapText="1"/>
    </xf>
    <xf numFmtId="0" fontId="19" fillId="2" borderId="15" xfId="0" applyFont="1" applyFill="1" applyBorder="1" applyAlignment="1">
      <alignment horizontal="center" vertical="center"/>
    </xf>
    <xf numFmtId="0" fontId="19" fillId="2" borderId="1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1" xfId="0" applyFont="1" applyFill="1" applyBorder="1" applyAlignment="1"/>
    <xf numFmtId="0" fontId="18" fillId="0" borderId="1" xfId="0" applyFont="1" applyFill="1" applyBorder="1"/>
    <xf numFmtId="0" fontId="19" fillId="0" borderId="0" xfId="0" applyFont="1" applyBorder="1" applyAlignment="1">
      <alignment horizontal="center" vertical="center"/>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2" fillId="0" borderId="0" xfId="0" applyFont="1" applyFill="1" applyBorder="1" applyAlignment="1" applyProtection="1">
      <alignment horizontal="left"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5" fontId="19" fillId="11" borderId="1" xfId="0" applyNumberFormat="1" applyFont="1" applyFill="1" applyBorder="1" applyAlignment="1" applyProtection="1">
      <alignment horizontal="center" vertical="center" wrapText="1"/>
      <protection locked="0"/>
    </xf>
    <xf numFmtId="1" fontId="3" fillId="11"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right" vertical="center" wrapText="1"/>
    </xf>
    <xf numFmtId="0" fontId="21" fillId="0" borderId="0" xfId="0" applyFont="1" applyFill="1" applyBorder="1" applyAlignment="1">
      <alignment horizontal="left" vertical="center"/>
    </xf>
    <xf numFmtId="0" fontId="22"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3" fontId="18" fillId="0" borderId="1" xfId="0" applyNumberFormat="1" applyFont="1" applyFill="1" applyBorder="1" applyAlignment="1">
      <alignment horizontal="center" vertical="center"/>
    </xf>
    <xf numFmtId="3" fontId="18" fillId="0" borderId="1" xfId="0" applyNumberFormat="1" applyFont="1" applyBorder="1" applyAlignment="1">
      <alignment horizontal="center" vertical="center" wrapText="1"/>
    </xf>
    <xf numFmtId="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1" xfId="0" applyFont="1" applyFill="1" applyBorder="1" applyAlignment="1">
      <alignment vertical="top" wrapText="1"/>
    </xf>
    <xf numFmtId="169" fontId="19" fillId="2" borderId="1"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lignment vertical="center"/>
    </xf>
    <xf numFmtId="0" fontId="18" fillId="0" borderId="1" xfId="0" applyFont="1" applyFill="1" applyBorder="1" applyAlignment="1">
      <alignment vertical="center" wrapText="1"/>
    </xf>
    <xf numFmtId="14" fontId="18" fillId="0" borderId="1" xfId="0" applyNumberFormat="1" applyFont="1" applyFill="1" applyBorder="1" applyAlignment="1">
      <alignment horizontal="center"/>
    </xf>
    <xf numFmtId="0" fontId="18" fillId="0" borderId="1" xfId="0" applyFont="1" applyFill="1" applyBorder="1" applyAlignment="1">
      <alignment horizontal="center"/>
    </xf>
    <xf numFmtId="0" fontId="18" fillId="0" borderId="1" xfId="0" applyFont="1" applyFill="1" applyBorder="1" applyAlignment="1">
      <alignment horizontal="center" wrapText="1"/>
    </xf>
    <xf numFmtId="14" fontId="18" fillId="0" borderId="1" xfId="0" applyNumberFormat="1" applyFont="1" applyBorder="1" applyAlignment="1">
      <alignment horizontal="center"/>
    </xf>
    <xf numFmtId="14" fontId="18" fillId="0" borderId="1" xfId="0" applyNumberFormat="1" applyFont="1" applyFill="1" applyBorder="1" applyAlignment="1">
      <alignment horizontal="center" wrapText="1"/>
    </xf>
    <xf numFmtId="0" fontId="18" fillId="0" borderId="1" xfId="0" applyFont="1" applyFill="1" applyBorder="1" applyAlignment="1">
      <alignment horizontal="left" vertical="center" wrapText="1"/>
    </xf>
    <xf numFmtId="0" fontId="2" fillId="0" borderId="0" xfId="0" applyFont="1" applyFill="1" applyBorder="1" applyAlignment="1">
      <alignment vertical="center"/>
    </xf>
    <xf numFmtId="49" fontId="2" fillId="2" borderId="1" xfId="0" applyNumberFormat="1"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9" fontId="2" fillId="2" borderId="1" xfId="0" applyNumberFormat="1" applyFont="1" applyFill="1" applyBorder="1" applyAlignment="1" applyProtection="1">
      <alignment horizontal="center" vertical="center" wrapText="1"/>
      <protection locked="0"/>
    </xf>
    <xf numFmtId="15" fontId="2" fillId="2" borderId="1" xfId="0" applyNumberFormat="1" applyFont="1" applyFill="1" applyBorder="1" applyAlignment="1" applyProtection="1">
      <alignment horizontal="center" vertical="center" wrapText="1"/>
      <protection locked="0"/>
    </xf>
    <xf numFmtId="168" fontId="2" fillId="2" borderId="1" xfId="1"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wrapText="1"/>
      <protection locked="0"/>
    </xf>
    <xf numFmtId="0" fontId="24" fillId="2" borderId="0" xfId="0" applyFont="1" applyFill="1" applyAlignment="1">
      <alignment vertical="center"/>
    </xf>
    <xf numFmtId="0" fontId="19" fillId="0" borderId="0" xfId="0" applyFont="1" applyFill="1" applyBorder="1" applyAlignment="1">
      <alignment horizontal="center" vertical="center" wrapText="1"/>
    </xf>
    <xf numFmtId="0" fontId="18" fillId="0" borderId="0" xfId="0" applyFont="1" applyFill="1" applyBorder="1" applyAlignment="1">
      <alignment wrapText="1"/>
    </xf>
    <xf numFmtId="3" fontId="18" fillId="0" borderId="0" xfId="0" applyNumberFormat="1" applyFont="1" applyFill="1" applyBorder="1" applyAlignment="1"/>
    <xf numFmtId="14" fontId="18" fillId="0" borderId="0" xfId="0" applyNumberFormat="1" applyFont="1" applyFill="1" applyBorder="1" applyAlignment="1"/>
    <xf numFmtId="0" fontId="18" fillId="0" borderId="0" xfId="0" applyFont="1" applyFill="1" applyBorder="1"/>
    <xf numFmtId="0" fontId="18" fillId="0" borderId="0" xfId="0" applyFont="1" applyFill="1" applyBorder="1" applyAlignment="1"/>
    <xf numFmtId="0" fontId="2" fillId="0" borderId="1" xfId="0" applyFont="1" applyFill="1" applyBorder="1" applyAlignment="1">
      <alignment horizontal="center" vertical="center" wrapText="1"/>
    </xf>
    <xf numFmtId="166" fontId="18" fillId="0" borderId="1" xfId="0" applyNumberFormat="1" applyFont="1" applyFill="1" applyBorder="1" applyAlignment="1">
      <alignment horizontal="right" vertical="center"/>
    </xf>
    <xf numFmtId="3" fontId="18" fillId="0" borderId="1" xfId="0" applyNumberFormat="1" applyFont="1" applyFill="1" applyBorder="1" applyAlignment="1">
      <alignment horizontal="right" vertical="center"/>
    </xf>
    <xf numFmtId="0" fontId="19" fillId="0" borderId="1" xfId="0" applyFont="1" applyBorder="1" applyAlignment="1">
      <alignment horizontal="center" vertical="center"/>
    </xf>
    <xf numFmtId="0" fontId="2" fillId="11" borderId="1" xfId="0" applyFont="1" applyFill="1" applyBorder="1" applyAlignment="1">
      <alignment horizontal="center" vertical="center"/>
    </xf>
    <xf numFmtId="49" fontId="19" fillId="2" borderId="1" xfId="0" applyNumberFormat="1" applyFont="1" applyFill="1" applyBorder="1" applyAlignment="1">
      <alignment horizontal="center" vertical="center"/>
    </xf>
    <xf numFmtId="0" fontId="19" fillId="2" borderId="13" xfId="0" applyFont="1" applyFill="1" applyBorder="1" applyAlignment="1">
      <alignment horizontal="center" vertical="center" wrapText="1"/>
    </xf>
    <xf numFmtId="0" fontId="18" fillId="0" borderId="1" xfId="0" applyFont="1" applyBorder="1" applyAlignment="1">
      <alignment horizontal="center" wrapText="1"/>
    </xf>
    <xf numFmtId="0" fontId="21" fillId="0" borderId="0" xfId="0" applyFont="1" applyFill="1" applyBorder="1" applyAlignment="1">
      <alignment horizontal="left" vertical="center" wrapText="1"/>
    </xf>
    <xf numFmtId="0" fontId="19" fillId="2" borderId="1" xfId="0" applyFont="1" applyFill="1" applyBorder="1" applyAlignment="1">
      <alignment vertical="center"/>
    </xf>
    <xf numFmtId="3" fontId="18" fillId="0" borderId="1" xfId="0" applyNumberFormat="1" applyFont="1" applyFill="1" applyBorder="1" applyAlignment="1">
      <alignment horizontal="left"/>
    </xf>
    <xf numFmtId="14" fontId="18" fillId="0" borderId="1" xfId="0" applyNumberFormat="1" applyFont="1" applyFill="1" applyBorder="1" applyAlignment="1">
      <alignment horizontal="left"/>
    </xf>
    <xf numFmtId="0" fontId="18"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18" fillId="0" borderId="1" xfId="0" applyFont="1" applyBorder="1" applyAlignment="1">
      <alignment horizontal="center"/>
    </xf>
    <xf numFmtId="1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wrapText="1"/>
    </xf>
    <xf numFmtId="3" fontId="18" fillId="0" borderId="1" xfId="0" applyNumberFormat="1" applyFont="1" applyFill="1" applyBorder="1" applyAlignment="1">
      <alignment horizontal="center" vertical="center" wrapText="1"/>
    </xf>
    <xf numFmtId="0" fontId="23" fillId="0" borderId="0" xfId="0" applyFont="1" applyFill="1" applyAlignment="1">
      <alignment horizontal="center" wrapText="1"/>
    </xf>
    <xf numFmtId="0" fontId="18" fillId="0" borderId="5" xfId="0" applyFont="1" applyFill="1" applyBorder="1" applyAlignment="1">
      <alignment horizontal="center" vertical="center" wrapText="1"/>
    </xf>
    <xf numFmtId="0" fontId="18" fillId="0" borderId="42" xfId="0" applyFont="1" applyFill="1" applyBorder="1" applyAlignment="1">
      <alignment vertical="center" wrapText="1"/>
    </xf>
    <xf numFmtId="0" fontId="18" fillId="0" borderId="42" xfId="0" applyFont="1" applyFill="1" applyBorder="1" applyAlignment="1">
      <alignment horizontal="center" vertical="center" wrapText="1"/>
    </xf>
    <xf numFmtId="0" fontId="18" fillId="0" borderId="42" xfId="0" applyFont="1" applyFill="1" applyBorder="1" applyAlignment="1">
      <alignment horizontal="center" vertical="center"/>
    </xf>
    <xf numFmtId="0" fontId="7" fillId="7" borderId="21" xfId="0" applyFont="1" applyFill="1" applyBorder="1" applyAlignment="1">
      <alignment horizontal="left" vertical="justify" wrapText="1"/>
    </xf>
    <xf numFmtId="0" fontId="7" fillId="7" borderId="22" xfId="0" applyFont="1" applyFill="1" applyBorder="1" applyAlignment="1">
      <alignment horizontal="left" vertical="justify" wrapText="1"/>
    </xf>
    <xf numFmtId="0" fontId="7"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7" fillId="7" borderId="21" xfId="0" applyFont="1" applyFill="1" applyBorder="1" applyAlignment="1">
      <alignment horizontal="center" vertical="justify" wrapText="1"/>
    </xf>
    <xf numFmtId="0" fontId="7" fillId="7" borderId="22" xfId="0" applyFont="1" applyFill="1" applyBorder="1" applyAlignment="1">
      <alignment horizontal="center" vertical="justify" wrapText="1"/>
    </xf>
    <xf numFmtId="0" fontId="7" fillId="7" borderId="23" xfId="0" applyFont="1" applyFill="1" applyBorder="1" applyAlignment="1">
      <alignment horizontal="center" vertical="justify" wrapText="1"/>
    </xf>
    <xf numFmtId="0" fontId="7" fillId="0" borderId="21" xfId="0" applyFont="1" applyBorder="1" applyAlignment="1">
      <alignment horizontal="left" vertical="justify" wrapText="1"/>
    </xf>
    <xf numFmtId="0" fontId="7" fillId="0" borderId="22" xfId="0" applyFont="1" applyBorder="1" applyAlignment="1">
      <alignment horizontal="left" vertical="justify" wrapText="1"/>
    </xf>
    <xf numFmtId="0" fontId="7" fillId="0" borderId="23" xfId="0" applyFont="1" applyBorder="1" applyAlignment="1">
      <alignment horizontal="left" vertical="justify" wrapText="1"/>
    </xf>
    <xf numFmtId="0" fontId="13" fillId="0" borderId="0" xfId="0" applyFont="1" applyAlignment="1">
      <alignment horizontal="center" vertical="center"/>
    </xf>
    <xf numFmtId="0" fontId="6" fillId="6" borderId="1" xfId="0" applyFont="1" applyFill="1" applyBorder="1" applyAlignment="1">
      <alignment horizontal="center" vertical="center" wrapText="1"/>
    </xf>
    <xf numFmtId="0" fontId="7" fillId="7" borderId="18" xfId="0" applyFont="1" applyFill="1" applyBorder="1" applyAlignment="1">
      <alignment horizontal="left" vertical="justify" wrapText="1"/>
    </xf>
    <xf numFmtId="0" fontId="7" fillId="7" borderId="19" xfId="0" applyFont="1" applyFill="1" applyBorder="1" applyAlignment="1">
      <alignment horizontal="left" vertical="justify" wrapText="1"/>
    </xf>
    <xf numFmtId="0" fontId="7" fillId="7" borderId="20" xfId="0" applyFont="1" applyFill="1" applyBorder="1" applyAlignment="1">
      <alignment horizontal="left" vertical="justify" wrapText="1"/>
    </xf>
    <xf numFmtId="0" fontId="14" fillId="10" borderId="0" xfId="0" applyFont="1" applyFill="1" applyAlignment="1">
      <alignment horizontal="center"/>
    </xf>
    <xf numFmtId="0" fontId="6" fillId="0" borderId="1"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center" wrapText="1"/>
    </xf>
    <xf numFmtId="0" fontId="6" fillId="5" borderId="1" xfId="0" applyFont="1" applyFill="1" applyBorder="1" applyAlignment="1">
      <alignment horizontal="center" vertical="center" wrapText="1"/>
    </xf>
    <xf numFmtId="0" fontId="0" fillId="0" borderId="1" xfId="0" applyBorder="1" applyAlignment="1">
      <alignment wrapText="1"/>
    </xf>
    <xf numFmtId="0" fontId="19" fillId="2" borderId="1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9" xfId="0" applyFont="1" applyFill="1" applyBorder="1" applyAlignment="1" applyProtection="1">
      <alignment horizontal="left" vertical="center"/>
      <protection locked="0"/>
    </xf>
    <xf numFmtId="0" fontId="19" fillId="3" borderId="6" xfId="0" applyFont="1" applyFill="1" applyBorder="1" applyAlignment="1">
      <alignment horizontal="left" vertical="center"/>
    </xf>
    <xf numFmtId="0" fontId="19" fillId="3" borderId="7" xfId="0" applyFont="1" applyFill="1" applyBorder="1" applyAlignment="1">
      <alignment horizontal="left" vertical="center"/>
    </xf>
    <xf numFmtId="0" fontId="24" fillId="2" borderId="0" xfId="0" applyFont="1" applyFill="1" applyAlignment="1">
      <alignment horizontal="center" vertical="center"/>
    </xf>
    <xf numFmtId="0" fontId="25" fillId="2" borderId="1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0" xfId="0" applyFont="1" applyFill="1" applyBorder="1" applyAlignment="1">
      <alignment horizontal="center" vertical="center"/>
    </xf>
    <xf numFmtId="0" fontId="18" fillId="2" borderId="1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9" xfId="0" applyFont="1" applyFill="1" applyBorder="1" applyAlignment="1">
      <alignment horizontal="center" vertical="center"/>
    </xf>
    <xf numFmtId="0" fontId="18" fillId="0" borderId="15" xfId="0" applyFont="1" applyBorder="1" applyAlignment="1">
      <alignment horizontal="center" vertical="center"/>
    </xf>
    <xf numFmtId="0" fontId="18" fillId="0" borderId="12" xfId="0" applyFont="1" applyBorder="1" applyAlignment="1">
      <alignment horizontal="center" vertical="center"/>
    </xf>
    <xf numFmtId="0" fontId="18" fillId="0" borderId="16"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3" fillId="0" borderId="0" xfId="0" applyFont="1" applyFill="1" applyAlignment="1">
      <alignment horizontal="left" vertical="center" wrapText="1"/>
    </xf>
    <xf numFmtId="0" fontId="2" fillId="2" borderId="1" xfId="0" applyFont="1" applyFill="1" applyBorder="1" applyAlignment="1">
      <alignment horizontal="center" vertical="center" wrapText="1"/>
    </xf>
    <xf numFmtId="0" fontId="19" fillId="2" borderId="5" xfId="0" applyFont="1" applyFill="1" applyBorder="1" applyAlignment="1">
      <alignment horizontal="center" vertical="center"/>
    </xf>
    <xf numFmtId="0" fontId="19" fillId="2" borderId="14"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4" xfId="0" applyFont="1" applyFill="1" applyBorder="1" applyAlignment="1">
      <alignment horizontal="center" vertical="center"/>
    </xf>
    <xf numFmtId="0" fontId="3" fillId="0" borderId="1" xfId="0" applyFont="1" applyBorder="1" applyAlignment="1">
      <alignment horizontal="center" vertical="center" wrapText="1"/>
    </xf>
    <xf numFmtId="0" fontId="19" fillId="0" borderId="13"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8" fillId="0" borderId="5" xfId="0" applyFont="1" applyBorder="1" applyAlignment="1">
      <alignment horizontal="center" vertical="center" wrapText="1"/>
    </xf>
    <xf numFmtId="0" fontId="18" fillId="0" borderId="39" xfId="0" applyFont="1" applyBorder="1" applyAlignment="1">
      <alignment horizontal="center" vertical="center" wrapText="1"/>
    </xf>
    <xf numFmtId="0" fontId="19" fillId="2" borderId="39"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9" fillId="0" borderId="42"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9" fillId="2" borderId="13" xfId="0" applyFont="1" applyFill="1" applyBorder="1" applyAlignment="1">
      <alignment horizontal="left" vertical="center" wrapText="1"/>
    </xf>
    <xf numFmtId="0" fontId="19" fillId="2" borderId="4" xfId="0" applyFont="1" applyFill="1" applyBorder="1" applyAlignment="1">
      <alignment horizontal="left" vertical="center" wrapText="1"/>
    </xf>
    <xf numFmtId="44" fontId="17" fillId="7" borderId="31" xfId="3" applyFont="1" applyFill="1" applyBorder="1" applyAlignment="1">
      <alignment horizontal="center" vertical="center" wrapText="1"/>
    </xf>
    <xf numFmtId="44" fontId="17" fillId="7" borderId="30" xfId="3" applyFont="1" applyFill="1" applyBorder="1" applyAlignment="1">
      <alignment horizontal="center" vertical="center" wrapText="1"/>
    </xf>
    <xf numFmtId="0" fontId="9" fillId="9" borderId="29" xfId="0" applyFont="1" applyFill="1" applyBorder="1" applyAlignment="1">
      <alignment horizontal="center" vertical="center"/>
    </xf>
    <xf numFmtId="0" fontId="9" fillId="9" borderId="31" xfId="0" applyFont="1" applyFill="1" applyBorder="1" applyAlignment="1">
      <alignment horizontal="center" vertical="center"/>
    </xf>
    <xf numFmtId="0" fontId="9" fillId="9" borderId="30" xfId="0" applyFont="1" applyFill="1" applyBorder="1" applyAlignment="1">
      <alignment horizontal="center" vertical="center"/>
    </xf>
    <xf numFmtId="0" fontId="16" fillId="7" borderId="31"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9" fillId="7" borderId="24"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0" xfId="0" applyFont="1" applyFill="1" applyAlignment="1">
      <alignment horizontal="center" vertical="center" wrapText="1"/>
    </xf>
    <xf numFmtId="0" fontId="10" fillId="7" borderId="31" xfId="0" applyFont="1" applyFill="1" applyBorder="1" applyAlignment="1">
      <alignment horizontal="center" vertical="center" wrapText="1"/>
    </xf>
    <xf numFmtId="0" fontId="10" fillId="7" borderId="30" xfId="0" applyFont="1" applyFill="1" applyBorder="1" applyAlignment="1">
      <alignment horizontal="center" vertical="center" wrapText="1"/>
    </xf>
    <xf numFmtId="0" fontId="17" fillId="7" borderId="3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0" fillId="0" borderId="27" xfId="0" applyBorder="1"/>
    <xf numFmtId="0" fontId="9" fillId="7" borderId="34" xfId="0" applyFont="1" applyFill="1" applyBorder="1" applyAlignment="1">
      <alignment vertical="center" wrapText="1"/>
    </xf>
    <xf numFmtId="0" fontId="9" fillId="7" borderId="33" xfId="0" applyFont="1" applyFill="1" applyBorder="1" applyAlignment="1">
      <alignment vertical="center" wrapText="1"/>
    </xf>
    <xf numFmtId="0" fontId="10" fillId="7" borderId="37" xfId="0" applyFont="1" applyFill="1" applyBorder="1" applyAlignment="1">
      <alignment vertical="center"/>
    </xf>
    <xf numFmtId="0" fontId="9" fillId="7" borderId="24" xfId="0" applyFont="1" applyFill="1" applyBorder="1" applyAlignment="1">
      <alignment vertical="center"/>
    </xf>
    <xf numFmtId="0" fontId="9" fillId="7" borderId="32" xfId="0" applyFont="1" applyFill="1" applyBorder="1" applyAlignment="1">
      <alignment vertical="center"/>
    </xf>
    <xf numFmtId="0" fontId="9" fillId="7" borderId="25" xfId="0" applyFont="1" applyFill="1" applyBorder="1" applyAlignment="1">
      <alignment vertical="center" wrapText="1"/>
    </xf>
    <xf numFmtId="0" fontId="9" fillId="7" borderId="36" xfId="0" applyFont="1" applyFill="1" applyBorder="1" applyAlignment="1">
      <alignment vertical="center" wrapText="1"/>
    </xf>
    <xf numFmtId="0" fontId="10"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6" t="s">
        <v>87</v>
      </c>
      <c r="B2" s="206"/>
      <c r="C2" s="206"/>
      <c r="D2" s="206"/>
      <c r="E2" s="206"/>
      <c r="F2" s="206"/>
      <c r="G2" s="206"/>
      <c r="H2" s="206"/>
      <c r="I2" s="206"/>
      <c r="J2" s="206"/>
      <c r="K2" s="206"/>
      <c r="L2" s="206"/>
    </row>
    <row r="4" spans="1:12" ht="16.5" x14ac:dyDescent="0.25">
      <c r="A4" s="208" t="s">
        <v>58</v>
      </c>
      <c r="B4" s="208"/>
      <c r="C4" s="208"/>
      <c r="D4" s="208"/>
      <c r="E4" s="208"/>
      <c r="F4" s="208"/>
      <c r="G4" s="208"/>
      <c r="H4" s="208"/>
      <c r="I4" s="208"/>
      <c r="J4" s="208"/>
      <c r="K4" s="208"/>
      <c r="L4" s="208"/>
    </row>
    <row r="5" spans="1:12" ht="16.5" x14ac:dyDescent="0.25">
      <c r="A5" s="6"/>
    </row>
    <row r="6" spans="1:12" ht="16.5" x14ac:dyDescent="0.25">
      <c r="A6" s="208" t="s">
        <v>59</v>
      </c>
      <c r="B6" s="208"/>
      <c r="C6" s="208"/>
      <c r="D6" s="208"/>
      <c r="E6" s="208"/>
      <c r="F6" s="208"/>
      <c r="G6" s="208"/>
      <c r="H6" s="208"/>
      <c r="I6" s="208"/>
      <c r="J6" s="208"/>
      <c r="K6" s="208"/>
      <c r="L6" s="208"/>
    </row>
    <row r="7" spans="1:12" ht="16.5" x14ac:dyDescent="0.25">
      <c r="A7" s="7"/>
    </row>
    <row r="8" spans="1:12" ht="109.5" customHeight="1" x14ac:dyDescent="0.25">
      <c r="A8" s="209" t="s">
        <v>128</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90</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8" t="s">
        <v>60</v>
      </c>
      <c r="B13" s="210" t="s">
        <v>86</v>
      </c>
      <c r="C13" s="211"/>
      <c r="D13" s="211"/>
      <c r="E13" s="211"/>
      <c r="F13" s="211"/>
      <c r="G13" s="211"/>
      <c r="H13" s="211"/>
      <c r="I13" s="211"/>
      <c r="J13" s="211"/>
      <c r="K13" s="211"/>
      <c r="L13" s="211"/>
    </row>
    <row r="14" spans="1:12" ht="15.75" thickBot="1" x14ac:dyDescent="0.3">
      <c r="A14" s="9">
        <v>1</v>
      </c>
      <c r="B14" s="207"/>
      <c r="C14" s="207"/>
      <c r="D14" s="207"/>
      <c r="E14" s="207"/>
      <c r="F14" s="207"/>
      <c r="G14" s="207"/>
      <c r="H14" s="207"/>
      <c r="I14" s="207"/>
      <c r="J14" s="207"/>
      <c r="K14" s="207"/>
      <c r="L14" s="207"/>
    </row>
    <row r="15" spans="1:12" ht="15.75" thickBot="1" x14ac:dyDescent="0.3">
      <c r="A15" s="9">
        <v>2</v>
      </c>
      <c r="B15" s="207"/>
      <c r="C15" s="207"/>
      <c r="D15" s="207"/>
      <c r="E15" s="207"/>
      <c r="F15" s="207"/>
      <c r="G15" s="207"/>
      <c r="H15" s="207"/>
      <c r="I15" s="207"/>
      <c r="J15" s="207"/>
      <c r="K15" s="207"/>
      <c r="L15" s="207"/>
    </row>
    <row r="16" spans="1:12" ht="15.75" thickBot="1" x14ac:dyDescent="0.3">
      <c r="A16" s="9">
        <v>3</v>
      </c>
      <c r="B16" s="207"/>
      <c r="C16" s="207"/>
      <c r="D16" s="207"/>
      <c r="E16" s="207"/>
      <c r="F16" s="207"/>
      <c r="G16" s="207"/>
      <c r="H16" s="207"/>
      <c r="I16" s="207"/>
      <c r="J16" s="207"/>
      <c r="K16" s="207"/>
      <c r="L16" s="207"/>
    </row>
    <row r="17" spans="1:12" ht="15.75" thickBot="1" x14ac:dyDescent="0.3">
      <c r="A17" s="9">
        <v>4</v>
      </c>
      <c r="B17" s="207"/>
      <c r="C17" s="207"/>
      <c r="D17" s="207"/>
      <c r="E17" s="207"/>
      <c r="F17" s="207"/>
      <c r="G17" s="207"/>
      <c r="H17" s="207"/>
      <c r="I17" s="207"/>
      <c r="J17" s="207"/>
      <c r="K17" s="207"/>
      <c r="L17" s="207"/>
    </row>
    <row r="18" spans="1:12" ht="15.75" thickBot="1" x14ac:dyDescent="0.3">
      <c r="A18" s="9">
        <v>5</v>
      </c>
      <c r="B18" s="207"/>
      <c r="C18" s="207"/>
      <c r="D18" s="207"/>
      <c r="E18" s="207"/>
      <c r="F18" s="207"/>
      <c r="G18" s="207"/>
      <c r="H18" s="207"/>
      <c r="I18" s="207"/>
      <c r="J18" s="207"/>
      <c r="K18" s="207"/>
      <c r="L18" s="207"/>
    </row>
    <row r="19" spans="1:12" x14ac:dyDescent="0.25">
      <c r="A19" s="16"/>
      <c r="B19" s="16"/>
      <c r="C19" s="16"/>
      <c r="D19" s="16"/>
      <c r="E19" s="16"/>
      <c r="F19" s="16"/>
      <c r="G19" s="16"/>
      <c r="H19" s="16"/>
      <c r="I19" s="16"/>
      <c r="J19" s="16"/>
      <c r="K19" s="16"/>
      <c r="L19" s="16"/>
    </row>
    <row r="20" spans="1:12" x14ac:dyDescent="0.25">
      <c r="A20" s="17"/>
      <c r="B20" s="16"/>
      <c r="C20" s="16"/>
      <c r="D20" s="16"/>
      <c r="E20" s="16"/>
      <c r="F20" s="16"/>
      <c r="G20" s="16"/>
      <c r="H20" s="16"/>
      <c r="I20" s="16"/>
      <c r="J20" s="16"/>
      <c r="K20" s="16"/>
      <c r="L20" s="16"/>
    </row>
    <row r="21" spans="1:12" x14ac:dyDescent="0.25">
      <c r="A21" s="201" t="s">
        <v>85</v>
      </c>
      <c r="B21" s="201"/>
      <c r="C21" s="201"/>
      <c r="D21" s="201"/>
      <c r="E21" s="201"/>
      <c r="F21" s="201"/>
      <c r="G21" s="201"/>
      <c r="H21" s="201"/>
      <c r="I21" s="201"/>
      <c r="J21" s="201"/>
      <c r="K21" s="201"/>
      <c r="L21" s="201"/>
    </row>
    <row r="23" spans="1:12" ht="27" customHeight="1" x14ac:dyDescent="0.25">
      <c r="A23" s="202" t="s">
        <v>61</v>
      </c>
      <c r="B23" s="202"/>
      <c r="C23" s="202"/>
      <c r="D23" s="202"/>
      <c r="E23" s="11" t="s">
        <v>62</v>
      </c>
      <c r="F23" s="10" t="s">
        <v>63</v>
      </c>
      <c r="G23" s="10" t="s">
        <v>64</v>
      </c>
      <c r="H23" s="202" t="s">
        <v>3</v>
      </c>
      <c r="I23" s="202"/>
      <c r="J23" s="202"/>
      <c r="K23" s="202"/>
      <c r="L23" s="202"/>
    </row>
    <row r="24" spans="1:12" ht="30.75" customHeight="1" x14ac:dyDescent="0.25">
      <c r="A24" s="203" t="s">
        <v>94</v>
      </c>
      <c r="B24" s="204"/>
      <c r="C24" s="204"/>
      <c r="D24" s="205"/>
      <c r="E24" s="12"/>
      <c r="F24" s="1"/>
      <c r="G24" s="1"/>
      <c r="H24" s="191"/>
      <c r="I24" s="191"/>
      <c r="J24" s="191"/>
      <c r="K24" s="191"/>
      <c r="L24" s="191"/>
    </row>
    <row r="25" spans="1:12" ht="35.25" customHeight="1" x14ac:dyDescent="0.25">
      <c r="A25" s="188" t="s">
        <v>95</v>
      </c>
      <c r="B25" s="189"/>
      <c r="C25" s="189"/>
      <c r="D25" s="190"/>
      <c r="E25" s="13"/>
      <c r="F25" s="1"/>
      <c r="G25" s="1"/>
      <c r="H25" s="191"/>
      <c r="I25" s="191"/>
      <c r="J25" s="191"/>
      <c r="K25" s="191"/>
      <c r="L25" s="191"/>
    </row>
    <row r="26" spans="1:12" ht="24.75" customHeight="1" x14ac:dyDescent="0.25">
      <c r="A26" s="188" t="s">
        <v>129</v>
      </c>
      <c r="B26" s="189"/>
      <c r="C26" s="189"/>
      <c r="D26" s="190"/>
      <c r="E26" s="13"/>
      <c r="F26" s="1"/>
      <c r="G26" s="1"/>
      <c r="H26" s="191"/>
      <c r="I26" s="191"/>
      <c r="J26" s="191"/>
      <c r="K26" s="191"/>
      <c r="L26" s="191"/>
    </row>
    <row r="27" spans="1:12" ht="27" customHeight="1" x14ac:dyDescent="0.25">
      <c r="A27" s="198" t="s">
        <v>65</v>
      </c>
      <c r="B27" s="199"/>
      <c r="C27" s="199"/>
      <c r="D27" s="200"/>
      <c r="E27" s="14"/>
      <c r="F27" s="1"/>
      <c r="G27" s="1"/>
      <c r="H27" s="191"/>
      <c r="I27" s="191"/>
      <c r="J27" s="191"/>
      <c r="K27" s="191"/>
      <c r="L27" s="191"/>
    </row>
    <row r="28" spans="1:12" ht="20.25" customHeight="1" x14ac:dyDescent="0.25">
      <c r="A28" s="198" t="s">
        <v>89</v>
      </c>
      <c r="B28" s="199"/>
      <c r="C28" s="199"/>
      <c r="D28" s="200"/>
      <c r="E28" s="14"/>
      <c r="F28" s="1"/>
      <c r="G28" s="1"/>
      <c r="H28" s="192"/>
      <c r="I28" s="193"/>
      <c r="J28" s="193"/>
      <c r="K28" s="193"/>
      <c r="L28" s="194"/>
    </row>
    <row r="29" spans="1:12" ht="28.5" customHeight="1" x14ac:dyDescent="0.25">
      <c r="A29" s="198" t="s">
        <v>130</v>
      </c>
      <c r="B29" s="199"/>
      <c r="C29" s="199"/>
      <c r="D29" s="200"/>
      <c r="E29" s="14"/>
      <c r="F29" s="1"/>
      <c r="G29" s="1"/>
      <c r="H29" s="191"/>
      <c r="I29" s="191"/>
      <c r="J29" s="191"/>
      <c r="K29" s="191"/>
      <c r="L29" s="191"/>
    </row>
    <row r="30" spans="1:12" ht="28.5" customHeight="1" x14ac:dyDescent="0.25">
      <c r="A30" s="198" t="s">
        <v>92</v>
      </c>
      <c r="B30" s="199"/>
      <c r="C30" s="199"/>
      <c r="D30" s="200"/>
      <c r="E30" s="14"/>
      <c r="F30" s="1"/>
      <c r="G30" s="1"/>
      <c r="H30" s="192"/>
      <c r="I30" s="193"/>
      <c r="J30" s="193"/>
      <c r="K30" s="193"/>
      <c r="L30" s="194"/>
    </row>
    <row r="31" spans="1:12" ht="15.75" customHeight="1" x14ac:dyDescent="0.25">
      <c r="A31" s="188" t="s">
        <v>66</v>
      </c>
      <c r="B31" s="189"/>
      <c r="C31" s="189"/>
      <c r="D31" s="190"/>
      <c r="E31" s="13"/>
      <c r="F31" s="1"/>
      <c r="G31" s="1"/>
      <c r="H31" s="191"/>
      <c r="I31" s="191"/>
      <c r="J31" s="191"/>
      <c r="K31" s="191"/>
      <c r="L31" s="191"/>
    </row>
    <row r="32" spans="1:12" ht="19.5" customHeight="1" x14ac:dyDescent="0.25">
      <c r="A32" s="188" t="s">
        <v>67</v>
      </c>
      <c r="B32" s="189"/>
      <c r="C32" s="189"/>
      <c r="D32" s="190"/>
      <c r="E32" s="13"/>
      <c r="F32" s="1"/>
      <c r="G32" s="1"/>
      <c r="H32" s="191"/>
      <c r="I32" s="191"/>
      <c r="J32" s="191"/>
      <c r="K32" s="191"/>
      <c r="L32" s="191"/>
    </row>
    <row r="33" spans="1:12" ht="27.75" customHeight="1" x14ac:dyDescent="0.25">
      <c r="A33" s="188" t="s">
        <v>68</v>
      </c>
      <c r="B33" s="189"/>
      <c r="C33" s="189"/>
      <c r="D33" s="190"/>
      <c r="E33" s="13"/>
      <c r="F33" s="1"/>
      <c r="G33" s="1"/>
      <c r="H33" s="191"/>
      <c r="I33" s="191"/>
      <c r="J33" s="191"/>
      <c r="K33" s="191"/>
      <c r="L33" s="191"/>
    </row>
    <row r="34" spans="1:12" ht="61.5" customHeight="1" x14ac:dyDescent="0.25">
      <c r="A34" s="188" t="s">
        <v>69</v>
      </c>
      <c r="B34" s="189"/>
      <c r="C34" s="189"/>
      <c r="D34" s="190"/>
      <c r="E34" s="13"/>
      <c r="F34" s="1"/>
      <c r="G34" s="1"/>
      <c r="H34" s="191"/>
      <c r="I34" s="191"/>
      <c r="J34" s="191"/>
      <c r="K34" s="191"/>
      <c r="L34" s="191"/>
    </row>
    <row r="35" spans="1:12" ht="17.25" customHeight="1" x14ac:dyDescent="0.25">
      <c r="A35" s="188" t="s">
        <v>70</v>
      </c>
      <c r="B35" s="189"/>
      <c r="C35" s="189"/>
      <c r="D35" s="190"/>
      <c r="E35" s="13"/>
      <c r="F35" s="1"/>
      <c r="G35" s="1"/>
      <c r="H35" s="191"/>
      <c r="I35" s="191"/>
      <c r="J35" s="191"/>
      <c r="K35" s="191"/>
      <c r="L35" s="191"/>
    </row>
    <row r="36" spans="1:12" ht="24" customHeight="1" x14ac:dyDescent="0.25">
      <c r="A36" s="195" t="s">
        <v>91</v>
      </c>
      <c r="B36" s="196"/>
      <c r="C36" s="196"/>
      <c r="D36" s="197"/>
      <c r="E36" s="13"/>
      <c r="F36" s="1"/>
      <c r="G36" s="1"/>
      <c r="H36" s="192"/>
      <c r="I36" s="193"/>
      <c r="J36" s="193"/>
      <c r="K36" s="193"/>
      <c r="L36" s="194"/>
    </row>
    <row r="37" spans="1:12" ht="24" customHeight="1" x14ac:dyDescent="0.25">
      <c r="A37" s="188" t="s">
        <v>96</v>
      </c>
      <c r="B37" s="189"/>
      <c r="C37" s="189"/>
      <c r="D37" s="190"/>
      <c r="E37" s="13"/>
      <c r="F37" s="1"/>
      <c r="G37" s="1"/>
      <c r="H37" s="192"/>
      <c r="I37" s="193"/>
      <c r="J37" s="193"/>
      <c r="K37" s="193"/>
      <c r="L37" s="194"/>
    </row>
    <row r="38" spans="1:12" ht="28.5" customHeight="1" x14ac:dyDescent="0.25">
      <c r="A38" s="188" t="s">
        <v>97</v>
      </c>
      <c r="B38" s="189"/>
      <c r="C38" s="189"/>
      <c r="D38" s="190"/>
      <c r="E38" s="15"/>
      <c r="F38" s="1"/>
      <c r="G38" s="1"/>
      <c r="H38" s="191"/>
      <c r="I38" s="191"/>
      <c r="J38" s="191"/>
      <c r="K38" s="191"/>
      <c r="L38" s="191"/>
    </row>
    <row r="41" spans="1:12" x14ac:dyDescent="0.25">
      <c r="A41" s="201" t="s">
        <v>93</v>
      </c>
      <c r="B41" s="201"/>
      <c r="C41" s="201"/>
      <c r="D41" s="201"/>
      <c r="E41" s="201"/>
      <c r="F41" s="201"/>
      <c r="G41" s="201"/>
      <c r="H41" s="201"/>
      <c r="I41" s="201"/>
      <c r="J41" s="201"/>
      <c r="K41" s="201"/>
      <c r="L41" s="201"/>
    </row>
    <row r="43" spans="1:12" ht="15" customHeight="1" x14ac:dyDescent="0.25">
      <c r="A43" s="202" t="s">
        <v>61</v>
      </c>
      <c r="B43" s="202"/>
      <c r="C43" s="202"/>
      <c r="D43" s="202"/>
      <c r="E43" s="11" t="s">
        <v>62</v>
      </c>
      <c r="F43" s="18" t="s">
        <v>63</v>
      </c>
      <c r="G43" s="18" t="s">
        <v>64</v>
      </c>
      <c r="H43" s="202" t="s">
        <v>3</v>
      </c>
      <c r="I43" s="202"/>
      <c r="J43" s="202"/>
      <c r="K43" s="202"/>
      <c r="L43" s="202"/>
    </row>
    <row r="44" spans="1:12" ht="30" customHeight="1" x14ac:dyDescent="0.25">
      <c r="A44" s="203" t="s">
        <v>94</v>
      </c>
      <c r="B44" s="204"/>
      <c r="C44" s="204"/>
      <c r="D44" s="205"/>
      <c r="E44" s="12"/>
      <c r="F44" s="1"/>
      <c r="G44" s="1"/>
      <c r="H44" s="191"/>
      <c r="I44" s="191"/>
      <c r="J44" s="191"/>
      <c r="K44" s="191"/>
      <c r="L44" s="191"/>
    </row>
    <row r="45" spans="1:12" ht="15" customHeight="1" x14ac:dyDescent="0.25">
      <c r="A45" s="188" t="s">
        <v>95</v>
      </c>
      <c r="B45" s="189"/>
      <c r="C45" s="189"/>
      <c r="D45" s="190"/>
      <c r="E45" s="13"/>
      <c r="F45" s="1"/>
      <c r="G45" s="1"/>
      <c r="H45" s="191"/>
      <c r="I45" s="191"/>
      <c r="J45" s="191"/>
      <c r="K45" s="191"/>
      <c r="L45" s="191"/>
    </row>
    <row r="46" spans="1:12" ht="15" customHeight="1" x14ac:dyDescent="0.25">
      <c r="A46" s="188" t="s">
        <v>129</v>
      </c>
      <c r="B46" s="189"/>
      <c r="C46" s="189"/>
      <c r="D46" s="190"/>
      <c r="E46" s="13"/>
      <c r="F46" s="1"/>
      <c r="G46" s="1"/>
      <c r="H46" s="191"/>
      <c r="I46" s="191"/>
      <c r="J46" s="191"/>
      <c r="K46" s="191"/>
      <c r="L46" s="191"/>
    </row>
    <row r="47" spans="1:12" ht="15" customHeight="1" x14ac:dyDescent="0.25">
      <c r="A47" s="198" t="s">
        <v>65</v>
      </c>
      <c r="B47" s="199"/>
      <c r="C47" s="199"/>
      <c r="D47" s="200"/>
      <c r="E47" s="14"/>
      <c r="F47" s="1"/>
      <c r="G47" s="1"/>
      <c r="H47" s="191"/>
      <c r="I47" s="191"/>
      <c r="J47" s="191"/>
      <c r="K47" s="191"/>
      <c r="L47" s="191"/>
    </row>
    <row r="48" spans="1:12" ht="15" customHeight="1" x14ac:dyDescent="0.25">
      <c r="A48" s="198" t="s">
        <v>89</v>
      </c>
      <c r="B48" s="199"/>
      <c r="C48" s="199"/>
      <c r="D48" s="200"/>
      <c r="E48" s="14"/>
      <c r="F48" s="1"/>
      <c r="G48" s="1"/>
      <c r="H48" s="192"/>
      <c r="I48" s="193"/>
      <c r="J48" s="193"/>
      <c r="K48" s="193"/>
      <c r="L48" s="194"/>
    </row>
    <row r="49" spans="1:12" ht="37.5" customHeight="1" x14ac:dyDescent="0.25">
      <c r="A49" s="198" t="s">
        <v>130</v>
      </c>
      <c r="B49" s="199"/>
      <c r="C49" s="199"/>
      <c r="D49" s="200"/>
      <c r="E49" s="14"/>
      <c r="F49" s="1"/>
      <c r="G49" s="1"/>
      <c r="H49" s="191"/>
      <c r="I49" s="191"/>
      <c r="J49" s="191"/>
      <c r="K49" s="191"/>
      <c r="L49" s="191"/>
    </row>
    <row r="50" spans="1:12" ht="15" customHeight="1" x14ac:dyDescent="0.25">
      <c r="A50" s="198" t="s">
        <v>92</v>
      </c>
      <c r="B50" s="199"/>
      <c r="C50" s="199"/>
      <c r="D50" s="200"/>
      <c r="E50" s="14"/>
      <c r="F50" s="1"/>
      <c r="G50" s="1"/>
      <c r="H50" s="192"/>
      <c r="I50" s="193"/>
      <c r="J50" s="193"/>
      <c r="K50" s="193"/>
      <c r="L50" s="194"/>
    </row>
    <row r="51" spans="1:12" ht="15" customHeight="1" x14ac:dyDescent="0.25">
      <c r="A51" s="188" t="s">
        <v>66</v>
      </c>
      <c r="B51" s="189"/>
      <c r="C51" s="189"/>
      <c r="D51" s="190"/>
      <c r="E51" s="13"/>
      <c r="F51" s="1"/>
      <c r="G51" s="1"/>
      <c r="H51" s="191"/>
      <c r="I51" s="191"/>
      <c r="J51" s="191"/>
      <c r="K51" s="191"/>
      <c r="L51" s="191"/>
    </row>
    <row r="52" spans="1:12" ht="15" customHeight="1" x14ac:dyDescent="0.25">
      <c r="A52" s="188" t="s">
        <v>67</v>
      </c>
      <c r="B52" s="189"/>
      <c r="C52" s="189"/>
      <c r="D52" s="190"/>
      <c r="E52" s="13"/>
      <c r="F52" s="1"/>
      <c r="G52" s="1"/>
      <c r="H52" s="191"/>
      <c r="I52" s="191"/>
      <c r="J52" s="191"/>
      <c r="K52" s="191"/>
      <c r="L52" s="191"/>
    </row>
    <row r="53" spans="1:12" ht="15" customHeight="1" x14ac:dyDescent="0.25">
      <c r="A53" s="188" t="s">
        <v>68</v>
      </c>
      <c r="B53" s="189"/>
      <c r="C53" s="189"/>
      <c r="D53" s="190"/>
      <c r="E53" s="13"/>
      <c r="F53" s="1"/>
      <c r="G53" s="1"/>
      <c r="H53" s="191"/>
      <c r="I53" s="191"/>
      <c r="J53" s="191"/>
      <c r="K53" s="191"/>
      <c r="L53" s="191"/>
    </row>
    <row r="54" spans="1:12" ht="15" customHeight="1" x14ac:dyDescent="0.25">
      <c r="A54" s="188" t="s">
        <v>69</v>
      </c>
      <c r="B54" s="189"/>
      <c r="C54" s="189"/>
      <c r="D54" s="190"/>
      <c r="E54" s="13"/>
      <c r="F54" s="1"/>
      <c r="G54" s="1"/>
      <c r="H54" s="191"/>
      <c r="I54" s="191"/>
      <c r="J54" s="191"/>
      <c r="K54" s="191"/>
      <c r="L54" s="191"/>
    </row>
    <row r="55" spans="1:12" ht="15" customHeight="1" x14ac:dyDescent="0.25">
      <c r="A55" s="188" t="s">
        <v>70</v>
      </c>
      <c r="B55" s="189"/>
      <c r="C55" s="189"/>
      <c r="D55" s="190"/>
      <c r="E55" s="13"/>
      <c r="F55" s="1"/>
      <c r="G55" s="1"/>
      <c r="H55" s="191"/>
      <c r="I55" s="191"/>
      <c r="J55" s="191"/>
      <c r="K55" s="191"/>
      <c r="L55" s="191"/>
    </row>
    <row r="56" spans="1:12" ht="15" customHeight="1" x14ac:dyDescent="0.25">
      <c r="A56" s="195" t="s">
        <v>91</v>
      </c>
      <c r="B56" s="196"/>
      <c r="C56" s="196"/>
      <c r="D56" s="197"/>
      <c r="E56" s="13"/>
      <c r="F56" s="1"/>
      <c r="G56" s="1"/>
      <c r="H56" s="192"/>
      <c r="I56" s="193"/>
      <c r="J56" s="193"/>
      <c r="K56" s="193"/>
      <c r="L56" s="194"/>
    </row>
    <row r="57" spans="1:12" ht="15" customHeight="1" x14ac:dyDescent="0.25">
      <c r="A57" s="188" t="s">
        <v>96</v>
      </c>
      <c r="B57" s="189"/>
      <c r="C57" s="189"/>
      <c r="D57" s="190"/>
      <c r="E57" s="13"/>
      <c r="F57" s="1"/>
      <c r="G57" s="1"/>
      <c r="H57" s="192"/>
      <c r="I57" s="193"/>
      <c r="J57" s="193"/>
      <c r="K57" s="193"/>
      <c r="L57" s="194"/>
    </row>
    <row r="58" spans="1:12" ht="15" customHeight="1" x14ac:dyDescent="0.25">
      <c r="A58" s="188" t="s">
        <v>97</v>
      </c>
      <c r="B58" s="189"/>
      <c r="C58" s="189"/>
      <c r="D58" s="190"/>
      <c r="E58" s="15"/>
      <c r="F58" s="1"/>
      <c r="G58" s="1"/>
      <c r="H58" s="191"/>
      <c r="I58" s="191"/>
      <c r="J58" s="191"/>
      <c r="K58" s="191"/>
      <c r="L58" s="191"/>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5"/>
  <sheetViews>
    <sheetView tabSelected="1" topLeftCell="A10" zoomScale="80" zoomScaleNormal="80" workbookViewId="0">
      <selection activeCell="A111" sqref="A111"/>
    </sheetView>
  </sheetViews>
  <sheetFormatPr baseColWidth="10" defaultRowHeight="15" x14ac:dyDescent="0.25"/>
  <cols>
    <col min="1" max="1" width="3.140625" style="59" bestFit="1" customWidth="1"/>
    <col min="2" max="2" width="74.28515625" style="59" customWidth="1"/>
    <col min="3" max="3" width="31.140625" style="59" customWidth="1"/>
    <col min="4" max="4" width="41.7109375" style="59" customWidth="1"/>
    <col min="5" max="5" width="25" style="59" customWidth="1"/>
    <col min="6" max="6" width="46.5703125" style="59" customWidth="1"/>
    <col min="7" max="7" width="29.7109375" style="59" customWidth="1"/>
    <col min="8" max="8" width="24.5703125" style="59" customWidth="1"/>
    <col min="9" max="9" width="24" style="59" customWidth="1"/>
    <col min="10" max="10" width="20.28515625" style="59" customWidth="1"/>
    <col min="11" max="11" width="22.42578125" style="59" customWidth="1"/>
    <col min="12" max="12" width="23.7109375" style="59" customWidth="1"/>
    <col min="13" max="13" width="21.7109375" style="59" customWidth="1"/>
    <col min="14" max="14" width="22.140625" style="59" customWidth="1"/>
    <col min="15" max="15" width="26.140625" style="59" customWidth="1"/>
    <col min="16" max="16" width="34.7109375" style="59" customWidth="1"/>
    <col min="17" max="17" width="31.140625" style="59" customWidth="1"/>
    <col min="18" max="18" width="29.140625" style="59" customWidth="1"/>
    <col min="19" max="22" width="6.42578125" style="59" customWidth="1"/>
    <col min="23" max="251" width="11.42578125" style="59"/>
    <col min="252" max="252" width="1" style="59" customWidth="1"/>
    <col min="253" max="253" width="4.28515625" style="59" customWidth="1"/>
    <col min="254" max="254" width="34.7109375" style="59" customWidth="1"/>
    <col min="255" max="255" width="0" style="59" hidden="1" customWidth="1"/>
    <col min="256" max="256" width="20" style="59" customWidth="1"/>
    <col min="257" max="257" width="20.85546875" style="59" customWidth="1"/>
    <col min="258" max="258" width="25" style="59" customWidth="1"/>
    <col min="259" max="259" width="18.7109375" style="59" customWidth="1"/>
    <col min="260" max="260" width="29.7109375" style="59" customWidth="1"/>
    <col min="261" max="261" width="13.42578125" style="59" customWidth="1"/>
    <col min="262" max="262" width="13.85546875" style="59" customWidth="1"/>
    <col min="263" max="267" width="16.5703125" style="59" customWidth="1"/>
    <col min="268" max="268" width="20.5703125" style="59" customWidth="1"/>
    <col min="269" max="269" width="21.140625" style="59" customWidth="1"/>
    <col min="270" max="270" width="9.5703125" style="59" customWidth="1"/>
    <col min="271" max="271" width="0.42578125" style="59" customWidth="1"/>
    <col min="272" max="278" width="6.42578125" style="59" customWidth="1"/>
    <col min="279" max="507" width="11.42578125" style="59"/>
    <col min="508" max="508" width="1" style="59" customWidth="1"/>
    <col min="509" max="509" width="4.28515625" style="59" customWidth="1"/>
    <col min="510" max="510" width="34.7109375" style="59" customWidth="1"/>
    <col min="511" max="511" width="0" style="59" hidden="1" customWidth="1"/>
    <col min="512" max="512" width="20" style="59" customWidth="1"/>
    <col min="513" max="513" width="20.85546875" style="59" customWidth="1"/>
    <col min="514" max="514" width="25" style="59" customWidth="1"/>
    <col min="515" max="515" width="18.7109375" style="59" customWidth="1"/>
    <col min="516" max="516" width="29.7109375" style="59" customWidth="1"/>
    <col min="517" max="517" width="13.42578125" style="59" customWidth="1"/>
    <col min="518" max="518" width="13.85546875" style="59" customWidth="1"/>
    <col min="519" max="523" width="16.5703125" style="59" customWidth="1"/>
    <col min="524" max="524" width="20.5703125" style="59" customWidth="1"/>
    <col min="525" max="525" width="21.140625" style="59" customWidth="1"/>
    <col min="526" max="526" width="9.5703125" style="59" customWidth="1"/>
    <col min="527" max="527" width="0.42578125" style="59" customWidth="1"/>
    <col min="528" max="534" width="6.42578125" style="59" customWidth="1"/>
    <col min="535" max="763" width="11.42578125" style="59"/>
    <col min="764" max="764" width="1" style="59" customWidth="1"/>
    <col min="765" max="765" width="4.28515625" style="59" customWidth="1"/>
    <col min="766" max="766" width="34.7109375" style="59" customWidth="1"/>
    <col min="767" max="767" width="0" style="59" hidden="1" customWidth="1"/>
    <col min="768" max="768" width="20" style="59" customWidth="1"/>
    <col min="769" max="769" width="20.85546875" style="59" customWidth="1"/>
    <col min="770" max="770" width="25" style="59" customWidth="1"/>
    <col min="771" max="771" width="18.7109375" style="59" customWidth="1"/>
    <col min="772" max="772" width="29.7109375" style="59" customWidth="1"/>
    <col min="773" max="773" width="13.42578125" style="59" customWidth="1"/>
    <col min="774" max="774" width="13.85546875" style="59" customWidth="1"/>
    <col min="775" max="779" width="16.5703125" style="59" customWidth="1"/>
    <col min="780" max="780" width="20.5703125" style="59" customWidth="1"/>
    <col min="781" max="781" width="21.140625" style="59" customWidth="1"/>
    <col min="782" max="782" width="9.5703125" style="59" customWidth="1"/>
    <col min="783" max="783" width="0.42578125" style="59" customWidth="1"/>
    <col min="784" max="790" width="6.42578125" style="59" customWidth="1"/>
    <col min="791" max="1019" width="11.42578125" style="59"/>
    <col min="1020" max="1020" width="1" style="59" customWidth="1"/>
    <col min="1021" max="1021" width="4.28515625" style="59" customWidth="1"/>
    <col min="1022" max="1022" width="34.7109375" style="59" customWidth="1"/>
    <col min="1023" max="1023" width="0" style="59" hidden="1" customWidth="1"/>
    <col min="1024" max="1024" width="20" style="59" customWidth="1"/>
    <col min="1025" max="1025" width="20.85546875" style="59" customWidth="1"/>
    <col min="1026" max="1026" width="25" style="59" customWidth="1"/>
    <col min="1027" max="1027" width="18.7109375" style="59" customWidth="1"/>
    <col min="1028" max="1028" width="29.7109375" style="59" customWidth="1"/>
    <col min="1029" max="1029" width="13.42578125" style="59" customWidth="1"/>
    <col min="1030" max="1030" width="13.85546875" style="59" customWidth="1"/>
    <col min="1031" max="1035" width="16.5703125" style="59" customWidth="1"/>
    <col min="1036" max="1036" width="20.5703125" style="59" customWidth="1"/>
    <col min="1037" max="1037" width="21.140625" style="59" customWidth="1"/>
    <col min="1038" max="1038" width="9.5703125" style="59" customWidth="1"/>
    <col min="1039" max="1039" width="0.42578125" style="59" customWidth="1"/>
    <col min="1040" max="1046" width="6.42578125" style="59" customWidth="1"/>
    <col min="1047" max="1275" width="11.42578125" style="59"/>
    <col min="1276" max="1276" width="1" style="59" customWidth="1"/>
    <col min="1277" max="1277" width="4.28515625" style="59" customWidth="1"/>
    <col min="1278" max="1278" width="34.7109375" style="59" customWidth="1"/>
    <col min="1279" max="1279" width="0" style="59" hidden="1" customWidth="1"/>
    <col min="1280" max="1280" width="20" style="59" customWidth="1"/>
    <col min="1281" max="1281" width="20.85546875" style="59" customWidth="1"/>
    <col min="1282" max="1282" width="25" style="59" customWidth="1"/>
    <col min="1283" max="1283" width="18.7109375" style="59" customWidth="1"/>
    <col min="1284" max="1284" width="29.7109375" style="59" customWidth="1"/>
    <col min="1285" max="1285" width="13.42578125" style="59" customWidth="1"/>
    <col min="1286" max="1286" width="13.85546875" style="59" customWidth="1"/>
    <col min="1287" max="1291" width="16.5703125" style="59" customWidth="1"/>
    <col min="1292" max="1292" width="20.5703125" style="59" customWidth="1"/>
    <col min="1293" max="1293" width="21.140625" style="59" customWidth="1"/>
    <col min="1294" max="1294" width="9.5703125" style="59" customWidth="1"/>
    <col min="1295" max="1295" width="0.42578125" style="59" customWidth="1"/>
    <col min="1296" max="1302" width="6.42578125" style="59" customWidth="1"/>
    <col min="1303" max="1531" width="11.42578125" style="59"/>
    <col min="1532" max="1532" width="1" style="59" customWidth="1"/>
    <col min="1533" max="1533" width="4.28515625" style="59" customWidth="1"/>
    <col min="1534" max="1534" width="34.7109375" style="59" customWidth="1"/>
    <col min="1535" max="1535" width="0" style="59" hidden="1" customWidth="1"/>
    <col min="1536" max="1536" width="20" style="59" customWidth="1"/>
    <col min="1537" max="1537" width="20.85546875" style="59" customWidth="1"/>
    <col min="1538" max="1538" width="25" style="59" customWidth="1"/>
    <col min="1539" max="1539" width="18.7109375" style="59" customWidth="1"/>
    <col min="1540" max="1540" width="29.7109375" style="59" customWidth="1"/>
    <col min="1541" max="1541" width="13.42578125" style="59" customWidth="1"/>
    <col min="1542" max="1542" width="13.85546875" style="59" customWidth="1"/>
    <col min="1543" max="1547" width="16.5703125" style="59" customWidth="1"/>
    <col min="1548" max="1548" width="20.5703125" style="59" customWidth="1"/>
    <col min="1549" max="1549" width="21.140625" style="59" customWidth="1"/>
    <col min="1550" max="1550" width="9.5703125" style="59" customWidth="1"/>
    <col min="1551" max="1551" width="0.42578125" style="59" customWidth="1"/>
    <col min="1552" max="1558" width="6.42578125" style="59" customWidth="1"/>
    <col min="1559" max="1787" width="11.42578125" style="59"/>
    <col min="1788" max="1788" width="1" style="59" customWidth="1"/>
    <col min="1789" max="1789" width="4.28515625" style="59" customWidth="1"/>
    <col min="1790" max="1790" width="34.7109375" style="59" customWidth="1"/>
    <col min="1791" max="1791" width="0" style="59" hidden="1" customWidth="1"/>
    <col min="1792" max="1792" width="20" style="59" customWidth="1"/>
    <col min="1793" max="1793" width="20.85546875" style="59" customWidth="1"/>
    <col min="1794" max="1794" width="25" style="59" customWidth="1"/>
    <col min="1795" max="1795" width="18.7109375" style="59" customWidth="1"/>
    <col min="1796" max="1796" width="29.7109375" style="59" customWidth="1"/>
    <col min="1797" max="1797" width="13.42578125" style="59" customWidth="1"/>
    <col min="1798" max="1798" width="13.85546875" style="59" customWidth="1"/>
    <col min="1799" max="1803" width="16.5703125" style="59" customWidth="1"/>
    <col min="1804" max="1804" width="20.5703125" style="59" customWidth="1"/>
    <col min="1805" max="1805" width="21.140625" style="59" customWidth="1"/>
    <col min="1806" max="1806" width="9.5703125" style="59" customWidth="1"/>
    <col min="1807" max="1807" width="0.42578125" style="59" customWidth="1"/>
    <col min="1808" max="1814" width="6.42578125" style="59" customWidth="1"/>
    <col min="1815" max="2043" width="11.42578125" style="59"/>
    <col min="2044" max="2044" width="1" style="59" customWidth="1"/>
    <col min="2045" max="2045" width="4.28515625" style="59" customWidth="1"/>
    <col min="2046" max="2046" width="34.7109375" style="59" customWidth="1"/>
    <col min="2047" max="2047" width="0" style="59" hidden="1" customWidth="1"/>
    <col min="2048" max="2048" width="20" style="59" customWidth="1"/>
    <col min="2049" max="2049" width="20.85546875" style="59" customWidth="1"/>
    <col min="2050" max="2050" width="25" style="59" customWidth="1"/>
    <col min="2051" max="2051" width="18.7109375" style="59" customWidth="1"/>
    <col min="2052" max="2052" width="29.7109375" style="59" customWidth="1"/>
    <col min="2053" max="2053" width="13.42578125" style="59" customWidth="1"/>
    <col min="2054" max="2054" width="13.85546875" style="59" customWidth="1"/>
    <col min="2055" max="2059" width="16.5703125" style="59" customWidth="1"/>
    <col min="2060" max="2060" width="20.5703125" style="59" customWidth="1"/>
    <col min="2061" max="2061" width="21.140625" style="59" customWidth="1"/>
    <col min="2062" max="2062" width="9.5703125" style="59" customWidth="1"/>
    <col min="2063" max="2063" width="0.42578125" style="59" customWidth="1"/>
    <col min="2064" max="2070" width="6.42578125" style="59" customWidth="1"/>
    <col min="2071" max="2299" width="11.42578125" style="59"/>
    <col min="2300" max="2300" width="1" style="59" customWidth="1"/>
    <col min="2301" max="2301" width="4.28515625" style="59" customWidth="1"/>
    <col min="2302" max="2302" width="34.7109375" style="59" customWidth="1"/>
    <col min="2303" max="2303" width="0" style="59" hidden="1" customWidth="1"/>
    <col min="2304" max="2304" width="20" style="59" customWidth="1"/>
    <col min="2305" max="2305" width="20.85546875" style="59" customWidth="1"/>
    <col min="2306" max="2306" width="25" style="59" customWidth="1"/>
    <col min="2307" max="2307" width="18.7109375" style="59" customWidth="1"/>
    <col min="2308" max="2308" width="29.7109375" style="59" customWidth="1"/>
    <col min="2309" max="2309" width="13.42578125" style="59" customWidth="1"/>
    <col min="2310" max="2310" width="13.85546875" style="59" customWidth="1"/>
    <col min="2311" max="2315" width="16.5703125" style="59" customWidth="1"/>
    <col min="2316" max="2316" width="20.5703125" style="59" customWidth="1"/>
    <col min="2317" max="2317" width="21.140625" style="59" customWidth="1"/>
    <col min="2318" max="2318" width="9.5703125" style="59" customWidth="1"/>
    <col min="2319" max="2319" width="0.42578125" style="59" customWidth="1"/>
    <col min="2320" max="2326" width="6.42578125" style="59" customWidth="1"/>
    <col min="2327" max="2555" width="11.42578125" style="59"/>
    <col min="2556" max="2556" width="1" style="59" customWidth="1"/>
    <col min="2557" max="2557" width="4.28515625" style="59" customWidth="1"/>
    <col min="2558" max="2558" width="34.7109375" style="59" customWidth="1"/>
    <col min="2559" max="2559" width="0" style="59" hidden="1" customWidth="1"/>
    <col min="2560" max="2560" width="20" style="59" customWidth="1"/>
    <col min="2561" max="2561" width="20.85546875" style="59" customWidth="1"/>
    <col min="2562" max="2562" width="25" style="59" customWidth="1"/>
    <col min="2563" max="2563" width="18.7109375" style="59" customWidth="1"/>
    <col min="2564" max="2564" width="29.7109375" style="59" customWidth="1"/>
    <col min="2565" max="2565" width="13.42578125" style="59" customWidth="1"/>
    <col min="2566" max="2566" width="13.85546875" style="59" customWidth="1"/>
    <col min="2567" max="2571" width="16.5703125" style="59" customWidth="1"/>
    <col min="2572" max="2572" width="20.5703125" style="59" customWidth="1"/>
    <col min="2573" max="2573" width="21.140625" style="59" customWidth="1"/>
    <col min="2574" max="2574" width="9.5703125" style="59" customWidth="1"/>
    <col min="2575" max="2575" width="0.42578125" style="59" customWidth="1"/>
    <col min="2576" max="2582" width="6.42578125" style="59" customWidth="1"/>
    <col min="2583" max="2811" width="11.42578125" style="59"/>
    <col min="2812" max="2812" width="1" style="59" customWidth="1"/>
    <col min="2813" max="2813" width="4.28515625" style="59" customWidth="1"/>
    <col min="2814" max="2814" width="34.7109375" style="59" customWidth="1"/>
    <col min="2815" max="2815" width="0" style="59" hidden="1" customWidth="1"/>
    <col min="2816" max="2816" width="20" style="59" customWidth="1"/>
    <col min="2817" max="2817" width="20.85546875" style="59" customWidth="1"/>
    <col min="2818" max="2818" width="25" style="59" customWidth="1"/>
    <col min="2819" max="2819" width="18.7109375" style="59" customWidth="1"/>
    <col min="2820" max="2820" width="29.7109375" style="59" customWidth="1"/>
    <col min="2821" max="2821" width="13.42578125" style="59" customWidth="1"/>
    <col min="2822" max="2822" width="13.85546875" style="59" customWidth="1"/>
    <col min="2823" max="2827" width="16.5703125" style="59" customWidth="1"/>
    <col min="2828" max="2828" width="20.5703125" style="59" customWidth="1"/>
    <col min="2829" max="2829" width="21.140625" style="59" customWidth="1"/>
    <col min="2830" max="2830" width="9.5703125" style="59" customWidth="1"/>
    <col min="2831" max="2831" width="0.42578125" style="59" customWidth="1"/>
    <col min="2832" max="2838" width="6.42578125" style="59" customWidth="1"/>
    <col min="2839" max="3067" width="11.42578125" style="59"/>
    <col min="3068" max="3068" width="1" style="59" customWidth="1"/>
    <col min="3069" max="3069" width="4.28515625" style="59" customWidth="1"/>
    <col min="3070" max="3070" width="34.7109375" style="59" customWidth="1"/>
    <col min="3071" max="3071" width="0" style="59" hidden="1" customWidth="1"/>
    <col min="3072" max="3072" width="20" style="59" customWidth="1"/>
    <col min="3073" max="3073" width="20.85546875" style="59" customWidth="1"/>
    <col min="3074" max="3074" width="25" style="59" customWidth="1"/>
    <col min="3075" max="3075" width="18.7109375" style="59" customWidth="1"/>
    <col min="3076" max="3076" width="29.7109375" style="59" customWidth="1"/>
    <col min="3077" max="3077" width="13.42578125" style="59" customWidth="1"/>
    <col min="3078" max="3078" width="13.85546875" style="59" customWidth="1"/>
    <col min="3079" max="3083" width="16.5703125" style="59" customWidth="1"/>
    <col min="3084" max="3084" width="20.5703125" style="59" customWidth="1"/>
    <col min="3085" max="3085" width="21.140625" style="59" customWidth="1"/>
    <col min="3086" max="3086" width="9.5703125" style="59" customWidth="1"/>
    <col min="3087" max="3087" width="0.42578125" style="59" customWidth="1"/>
    <col min="3088" max="3094" width="6.42578125" style="59" customWidth="1"/>
    <col min="3095" max="3323" width="11.42578125" style="59"/>
    <col min="3324" max="3324" width="1" style="59" customWidth="1"/>
    <col min="3325" max="3325" width="4.28515625" style="59" customWidth="1"/>
    <col min="3326" max="3326" width="34.7109375" style="59" customWidth="1"/>
    <col min="3327" max="3327" width="0" style="59" hidden="1" customWidth="1"/>
    <col min="3328" max="3328" width="20" style="59" customWidth="1"/>
    <col min="3329" max="3329" width="20.85546875" style="59" customWidth="1"/>
    <col min="3330" max="3330" width="25" style="59" customWidth="1"/>
    <col min="3331" max="3331" width="18.7109375" style="59" customWidth="1"/>
    <col min="3332" max="3332" width="29.7109375" style="59" customWidth="1"/>
    <col min="3333" max="3333" width="13.42578125" style="59" customWidth="1"/>
    <col min="3334" max="3334" width="13.85546875" style="59" customWidth="1"/>
    <col min="3335" max="3339" width="16.5703125" style="59" customWidth="1"/>
    <col min="3340" max="3340" width="20.5703125" style="59" customWidth="1"/>
    <col min="3341" max="3341" width="21.140625" style="59" customWidth="1"/>
    <col min="3342" max="3342" width="9.5703125" style="59" customWidth="1"/>
    <col min="3343" max="3343" width="0.42578125" style="59" customWidth="1"/>
    <col min="3344" max="3350" width="6.42578125" style="59" customWidth="1"/>
    <col min="3351" max="3579" width="11.42578125" style="59"/>
    <col min="3580" max="3580" width="1" style="59" customWidth="1"/>
    <col min="3581" max="3581" width="4.28515625" style="59" customWidth="1"/>
    <col min="3582" max="3582" width="34.7109375" style="59" customWidth="1"/>
    <col min="3583" max="3583" width="0" style="59" hidden="1" customWidth="1"/>
    <col min="3584" max="3584" width="20" style="59" customWidth="1"/>
    <col min="3585" max="3585" width="20.85546875" style="59" customWidth="1"/>
    <col min="3586" max="3586" width="25" style="59" customWidth="1"/>
    <col min="3587" max="3587" width="18.7109375" style="59" customWidth="1"/>
    <col min="3588" max="3588" width="29.7109375" style="59" customWidth="1"/>
    <col min="3589" max="3589" width="13.42578125" style="59" customWidth="1"/>
    <col min="3590" max="3590" width="13.85546875" style="59" customWidth="1"/>
    <col min="3591" max="3595" width="16.5703125" style="59" customWidth="1"/>
    <col min="3596" max="3596" width="20.5703125" style="59" customWidth="1"/>
    <col min="3597" max="3597" width="21.140625" style="59" customWidth="1"/>
    <col min="3598" max="3598" width="9.5703125" style="59" customWidth="1"/>
    <col min="3599" max="3599" width="0.42578125" style="59" customWidth="1"/>
    <col min="3600" max="3606" width="6.42578125" style="59" customWidth="1"/>
    <col min="3607" max="3835" width="11.42578125" style="59"/>
    <col min="3836" max="3836" width="1" style="59" customWidth="1"/>
    <col min="3837" max="3837" width="4.28515625" style="59" customWidth="1"/>
    <col min="3838" max="3838" width="34.7109375" style="59" customWidth="1"/>
    <col min="3839" max="3839" width="0" style="59" hidden="1" customWidth="1"/>
    <col min="3840" max="3840" width="20" style="59" customWidth="1"/>
    <col min="3841" max="3841" width="20.85546875" style="59" customWidth="1"/>
    <col min="3842" max="3842" width="25" style="59" customWidth="1"/>
    <col min="3843" max="3843" width="18.7109375" style="59" customWidth="1"/>
    <col min="3844" max="3844" width="29.7109375" style="59" customWidth="1"/>
    <col min="3845" max="3845" width="13.42578125" style="59" customWidth="1"/>
    <col min="3846" max="3846" width="13.85546875" style="59" customWidth="1"/>
    <col min="3847" max="3851" width="16.5703125" style="59" customWidth="1"/>
    <col min="3852" max="3852" width="20.5703125" style="59" customWidth="1"/>
    <col min="3853" max="3853" width="21.140625" style="59" customWidth="1"/>
    <col min="3854" max="3854" width="9.5703125" style="59" customWidth="1"/>
    <col min="3855" max="3855" width="0.42578125" style="59" customWidth="1"/>
    <col min="3856" max="3862" width="6.42578125" style="59" customWidth="1"/>
    <col min="3863" max="4091" width="11.42578125" style="59"/>
    <col min="4092" max="4092" width="1" style="59" customWidth="1"/>
    <col min="4093" max="4093" width="4.28515625" style="59" customWidth="1"/>
    <col min="4094" max="4094" width="34.7109375" style="59" customWidth="1"/>
    <col min="4095" max="4095" width="0" style="59" hidden="1" customWidth="1"/>
    <col min="4096" max="4096" width="20" style="59" customWidth="1"/>
    <col min="4097" max="4097" width="20.85546875" style="59" customWidth="1"/>
    <col min="4098" max="4098" width="25" style="59" customWidth="1"/>
    <col min="4099" max="4099" width="18.7109375" style="59" customWidth="1"/>
    <col min="4100" max="4100" width="29.7109375" style="59" customWidth="1"/>
    <col min="4101" max="4101" width="13.42578125" style="59" customWidth="1"/>
    <col min="4102" max="4102" width="13.85546875" style="59" customWidth="1"/>
    <col min="4103" max="4107" width="16.5703125" style="59" customWidth="1"/>
    <col min="4108" max="4108" width="20.5703125" style="59" customWidth="1"/>
    <col min="4109" max="4109" width="21.140625" style="59" customWidth="1"/>
    <col min="4110" max="4110" width="9.5703125" style="59" customWidth="1"/>
    <col min="4111" max="4111" width="0.42578125" style="59" customWidth="1"/>
    <col min="4112" max="4118" width="6.42578125" style="59" customWidth="1"/>
    <col min="4119" max="4347" width="11.42578125" style="59"/>
    <col min="4348" max="4348" width="1" style="59" customWidth="1"/>
    <col min="4349" max="4349" width="4.28515625" style="59" customWidth="1"/>
    <col min="4350" max="4350" width="34.7109375" style="59" customWidth="1"/>
    <col min="4351" max="4351" width="0" style="59" hidden="1" customWidth="1"/>
    <col min="4352" max="4352" width="20" style="59" customWidth="1"/>
    <col min="4353" max="4353" width="20.85546875" style="59" customWidth="1"/>
    <col min="4354" max="4354" width="25" style="59" customWidth="1"/>
    <col min="4355" max="4355" width="18.7109375" style="59" customWidth="1"/>
    <col min="4356" max="4356" width="29.7109375" style="59" customWidth="1"/>
    <col min="4357" max="4357" width="13.42578125" style="59" customWidth="1"/>
    <col min="4358" max="4358" width="13.85546875" style="59" customWidth="1"/>
    <col min="4359" max="4363" width="16.5703125" style="59" customWidth="1"/>
    <col min="4364" max="4364" width="20.5703125" style="59" customWidth="1"/>
    <col min="4365" max="4365" width="21.140625" style="59" customWidth="1"/>
    <col min="4366" max="4366" width="9.5703125" style="59" customWidth="1"/>
    <col min="4367" max="4367" width="0.42578125" style="59" customWidth="1"/>
    <col min="4368" max="4374" width="6.42578125" style="59" customWidth="1"/>
    <col min="4375" max="4603" width="11.42578125" style="59"/>
    <col min="4604" max="4604" width="1" style="59" customWidth="1"/>
    <col min="4605" max="4605" width="4.28515625" style="59" customWidth="1"/>
    <col min="4606" max="4606" width="34.7109375" style="59" customWidth="1"/>
    <col min="4607" max="4607" width="0" style="59" hidden="1" customWidth="1"/>
    <col min="4608" max="4608" width="20" style="59" customWidth="1"/>
    <col min="4609" max="4609" width="20.85546875" style="59" customWidth="1"/>
    <col min="4610" max="4610" width="25" style="59" customWidth="1"/>
    <col min="4611" max="4611" width="18.7109375" style="59" customWidth="1"/>
    <col min="4612" max="4612" width="29.7109375" style="59" customWidth="1"/>
    <col min="4613" max="4613" width="13.42578125" style="59" customWidth="1"/>
    <col min="4614" max="4614" width="13.85546875" style="59" customWidth="1"/>
    <col min="4615" max="4619" width="16.5703125" style="59" customWidth="1"/>
    <col min="4620" max="4620" width="20.5703125" style="59" customWidth="1"/>
    <col min="4621" max="4621" width="21.140625" style="59" customWidth="1"/>
    <col min="4622" max="4622" width="9.5703125" style="59" customWidth="1"/>
    <col min="4623" max="4623" width="0.42578125" style="59" customWidth="1"/>
    <col min="4624" max="4630" width="6.42578125" style="59" customWidth="1"/>
    <col min="4631" max="4859" width="11.42578125" style="59"/>
    <col min="4860" max="4860" width="1" style="59" customWidth="1"/>
    <col min="4861" max="4861" width="4.28515625" style="59" customWidth="1"/>
    <col min="4862" max="4862" width="34.7109375" style="59" customWidth="1"/>
    <col min="4863" max="4863" width="0" style="59" hidden="1" customWidth="1"/>
    <col min="4864" max="4864" width="20" style="59" customWidth="1"/>
    <col min="4865" max="4865" width="20.85546875" style="59" customWidth="1"/>
    <col min="4866" max="4866" width="25" style="59" customWidth="1"/>
    <col min="4867" max="4867" width="18.7109375" style="59" customWidth="1"/>
    <col min="4868" max="4868" width="29.7109375" style="59" customWidth="1"/>
    <col min="4869" max="4869" width="13.42578125" style="59" customWidth="1"/>
    <col min="4870" max="4870" width="13.85546875" style="59" customWidth="1"/>
    <col min="4871" max="4875" width="16.5703125" style="59" customWidth="1"/>
    <col min="4876" max="4876" width="20.5703125" style="59" customWidth="1"/>
    <col min="4877" max="4877" width="21.140625" style="59" customWidth="1"/>
    <col min="4878" max="4878" width="9.5703125" style="59" customWidth="1"/>
    <col min="4879" max="4879" width="0.42578125" style="59" customWidth="1"/>
    <col min="4880" max="4886" width="6.42578125" style="59" customWidth="1"/>
    <col min="4887" max="5115" width="11.42578125" style="59"/>
    <col min="5116" max="5116" width="1" style="59" customWidth="1"/>
    <col min="5117" max="5117" width="4.28515625" style="59" customWidth="1"/>
    <col min="5118" max="5118" width="34.7109375" style="59" customWidth="1"/>
    <col min="5119" max="5119" width="0" style="59" hidden="1" customWidth="1"/>
    <col min="5120" max="5120" width="20" style="59" customWidth="1"/>
    <col min="5121" max="5121" width="20.85546875" style="59" customWidth="1"/>
    <col min="5122" max="5122" width="25" style="59" customWidth="1"/>
    <col min="5123" max="5123" width="18.7109375" style="59" customWidth="1"/>
    <col min="5124" max="5124" width="29.7109375" style="59" customWidth="1"/>
    <col min="5125" max="5125" width="13.42578125" style="59" customWidth="1"/>
    <col min="5126" max="5126" width="13.85546875" style="59" customWidth="1"/>
    <col min="5127" max="5131" width="16.5703125" style="59" customWidth="1"/>
    <col min="5132" max="5132" width="20.5703125" style="59" customWidth="1"/>
    <col min="5133" max="5133" width="21.140625" style="59" customWidth="1"/>
    <col min="5134" max="5134" width="9.5703125" style="59" customWidth="1"/>
    <col min="5135" max="5135" width="0.42578125" style="59" customWidth="1"/>
    <col min="5136" max="5142" width="6.42578125" style="59" customWidth="1"/>
    <col min="5143" max="5371" width="11.42578125" style="59"/>
    <col min="5372" max="5372" width="1" style="59" customWidth="1"/>
    <col min="5373" max="5373" width="4.28515625" style="59" customWidth="1"/>
    <col min="5374" max="5374" width="34.7109375" style="59" customWidth="1"/>
    <col min="5375" max="5375" width="0" style="59" hidden="1" customWidth="1"/>
    <col min="5376" max="5376" width="20" style="59" customWidth="1"/>
    <col min="5377" max="5377" width="20.85546875" style="59" customWidth="1"/>
    <col min="5378" max="5378" width="25" style="59" customWidth="1"/>
    <col min="5379" max="5379" width="18.7109375" style="59" customWidth="1"/>
    <col min="5380" max="5380" width="29.7109375" style="59" customWidth="1"/>
    <col min="5381" max="5381" width="13.42578125" style="59" customWidth="1"/>
    <col min="5382" max="5382" width="13.85546875" style="59" customWidth="1"/>
    <col min="5383" max="5387" width="16.5703125" style="59" customWidth="1"/>
    <col min="5388" max="5388" width="20.5703125" style="59" customWidth="1"/>
    <col min="5389" max="5389" width="21.140625" style="59" customWidth="1"/>
    <col min="5390" max="5390" width="9.5703125" style="59" customWidth="1"/>
    <col min="5391" max="5391" width="0.42578125" style="59" customWidth="1"/>
    <col min="5392" max="5398" width="6.42578125" style="59" customWidth="1"/>
    <col min="5399" max="5627" width="11.42578125" style="59"/>
    <col min="5628" max="5628" width="1" style="59" customWidth="1"/>
    <col min="5629" max="5629" width="4.28515625" style="59" customWidth="1"/>
    <col min="5630" max="5630" width="34.7109375" style="59" customWidth="1"/>
    <col min="5631" max="5631" width="0" style="59" hidden="1" customWidth="1"/>
    <col min="5632" max="5632" width="20" style="59" customWidth="1"/>
    <col min="5633" max="5633" width="20.85546875" style="59" customWidth="1"/>
    <col min="5634" max="5634" width="25" style="59" customWidth="1"/>
    <col min="5635" max="5635" width="18.7109375" style="59" customWidth="1"/>
    <col min="5636" max="5636" width="29.7109375" style="59" customWidth="1"/>
    <col min="5637" max="5637" width="13.42578125" style="59" customWidth="1"/>
    <col min="5638" max="5638" width="13.85546875" style="59" customWidth="1"/>
    <col min="5639" max="5643" width="16.5703125" style="59" customWidth="1"/>
    <col min="5644" max="5644" width="20.5703125" style="59" customWidth="1"/>
    <col min="5645" max="5645" width="21.140625" style="59" customWidth="1"/>
    <col min="5646" max="5646" width="9.5703125" style="59" customWidth="1"/>
    <col min="5647" max="5647" width="0.42578125" style="59" customWidth="1"/>
    <col min="5648" max="5654" width="6.42578125" style="59" customWidth="1"/>
    <col min="5655" max="5883" width="11.42578125" style="59"/>
    <col min="5884" max="5884" width="1" style="59" customWidth="1"/>
    <col min="5885" max="5885" width="4.28515625" style="59" customWidth="1"/>
    <col min="5886" max="5886" width="34.7109375" style="59" customWidth="1"/>
    <col min="5887" max="5887" width="0" style="59" hidden="1" customWidth="1"/>
    <col min="5888" max="5888" width="20" style="59" customWidth="1"/>
    <col min="5889" max="5889" width="20.85546875" style="59" customWidth="1"/>
    <col min="5890" max="5890" width="25" style="59" customWidth="1"/>
    <col min="5891" max="5891" width="18.7109375" style="59" customWidth="1"/>
    <col min="5892" max="5892" width="29.7109375" style="59" customWidth="1"/>
    <col min="5893" max="5893" width="13.42578125" style="59" customWidth="1"/>
    <col min="5894" max="5894" width="13.85546875" style="59" customWidth="1"/>
    <col min="5895" max="5899" width="16.5703125" style="59" customWidth="1"/>
    <col min="5900" max="5900" width="20.5703125" style="59" customWidth="1"/>
    <col min="5901" max="5901" width="21.140625" style="59" customWidth="1"/>
    <col min="5902" max="5902" width="9.5703125" style="59" customWidth="1"/>
    <col min="5903" max="5903" width="0.42578125" style="59" customWidth="1"/>
    <col min="5904" max="5910" width="6.42578125" style="59" customWidth="1"/>
    <col min="5911" max="6139" width="11.42578125" style="59"/>
    <col min="6140" max="6140" width="1" style="59" customWidth="1"/>
    <col min="6141" max="6141" width="4.28515625" style="59" customWidth="1"/>
    <col min="6142" max="6142" width="34.7109375" style="59" customWidth="1"/>
    <col min="6143" max="6143" width="0" style="59" hidden="1" customWidth="1"/>
    <col min="6144" max="6144" width="20" style="59" customWidth="1"/>
    <col min="6145" max="6145" width="20.85546875" style="59" customWidth="1"/>
    <col min="6146" max="6146" width="25" style="59" customWidth="1"/>
    <col min="6147" max="6147" width="18.7109375" style="59" customWidth="1"/>
    <col min="6148" max="6148" width="29.7109375" style="59" customWidth="1"/>
    <col min="6149" max="6149" width="13.42578125" style="59" customWidth="1"/>
    <col min="6150" max="6150" width="13.85546875" style="59" customWidth="1"/>
    <col min="6151" max="6155" width="16.5703125" style="59" customWidth="1"/>
    <col min="6156" max="6156" width="20.5703125" style="59" customWidth="1"/>
    <col min="6157" max="6157" width="21.140625" style="59" customWidth="1"/>
    <col min="6158" max="6158" width="9.5703125" style="59" customWidth="1"/>
    <col min="6159" max="6159" width="0.42578125" style="59" customWidth="1"/>
    <col min="6160" max="6166" width="6.42578125" style="59" customWidth="1"/>
    <col min="6167" max="6395" width="11.42578125" style="59"/>
    <col min="6396" max="6396" width="1" style="59" customWidth="1"/>
    <col min="6397" max="6397" width="4.28515625" style="59" customWidth="1"/>
    <col min="6398" max="6398" width="34.7109375" style="59" customWidth="1"/>
    <col min="6399" max="6399" width="0" style="59" hidden="1" customWidth="1"/>
    <col min="6400" max="6400" width="20" style="59" customWidth="1"/>
    <col min="6401" max="6401" width="20.85546875" style="59" customWidth="1"/>
    <col min="6402" max="6402" width="25" style="59" customWidth="1"/>
    <col min="6403" max="6403" width="18.7109375" style="59" customWidth="1"/>
    <col min="6404" max="6404" width="29.7109375" style="59" customWidth="1"/>
    <col min="6405" max="6405" width="13.42578125" style="59" customWidth="1"/>
    <col min="6406" max="6406" width="13.85546875" style="59" customWidth="1"/>
    <col min="6407" max="6411" width="16.5703125" style="59" customWidth="1"/>
    <col min="6412" max="6412" width="20.5703125" style="59" customWidth="1"/>
    <col min="6413" max="6413" width="21.140625" style="59" customWidth="1"/>
    <col min="6414" max="6414" width="9.5703125" style="59" customWidth="1"/>
    <col min="6415" max="6415" width="0.42578125" style="59" customWidth="1"/>
    <col min="6416" max="6422" width="6.42578125" style="59" customWidth="1"/>
    <col min="6423" max="6651" width="11.42578125" style="59"/>
    <col min="6652" max="6652" width="1" style="59" customWidth="1"/>
    <col min="6653" max="6653" width="4.28515625" style="59" customWidth="1"/>
    <col min="6654" max="6654" width="34.7109375" style="59" customWidth="1"/>
    <col min="6655" max="6655" width="0" style="59" hidden="1" customWidth="1"/>
    <col min="6656" max="6656" width="20" style="59" customWidth="1"/>
    <col min="6657" max="6657" width="20.85546875" style="59" customWidth="1"/>
    <col min="6658" max="6658" width="25" style="59" customWidth="1"/>
    <col min="6659" max="6659" width="18.7109375" style="59" customWidth="1"/>
    <col min="6660" max="6660" width="29.7109375" style="59" customWidth="1"/>
    <col min="6661" max="6661" width="13.42578125" style="59" customWidth="1"/>
    <col min="6662" max="6662" width="13.85546875" style="59" customWidth="1"/>
    <col min="6663" max="6667" width="16.5703125" style="59" customWidth="1"/>
    <col min="6668" max="6668" width="20.5703125" style="59" customWidth="1"/>
    <col min="6669" max="6669" width="21.140625" style="59" customWidth="1"/>
    <col min="6670" max="6670" width="9.5703125" style="59" customWidth="1"/>
    <col min="6671" max="6671" width="0.42578125" style="59" customWidth="1"/>
    <col min="6672" max="6678" width="6.42578125" style="59" customWidth="1"/>
    <col min="6679" max="6907" width="11.42578125" style="59"/>
    <col min="6908" max="6908" width="1" style="59" customWidth="1"/>
    <col min="6909" max="6909" width="4.28515625" style="59" customWidth="1"/>
    <col min="6910" max="6910" width="34.7109375" style="59" customWidth="1"/>
    <col min="6911" max="6911" width="0" style="59" hidden="1" customWidth="1"/>
    <col min="6912" max="6912" width="20" style="59" customWidth="1"/>
    <col min="6913" max="6913" width="20.85546875" style="59" customWidth="1"/>
    <col min="6914" max="6914" width="25" style="59" customWidth="1"/>
    <col min="6915" max="6915" width="18.7109375" style="59" customWidth="1"/>
    <col min="6916" max="6916" width="29.7109375" style="59" customWidth="1"/>
    <col min="6917" max="6917" width="13.42578125" style="59" customWidth="1"/>
    <col min="6918" max="6918" width="13.85546875" style="59" customWidth="1"/>
    <col min="6919" max="6923" width="16.5703125" style="59" customWidth="1"/>
    <col min="6924" max="6924" width="20.5703125" style="59" customWidth="1"/>
    <col min="6925" max="6925" width="21.140625" style="59" customWidth="1"/>
    <col min="6926" max="6926" width="9.5703125" style="59" customWidth="1"/>
    <col min="6927" max="6927" width="0.42578125" style="59" customWidth="1"/>
    <col min="6928" max="6934" width="6.42578125" style="59" customWidth="1"/>
    <col min="6935" max="7163" width="11.42578125" style="59"/>
    <col min="7164" max="7164" width="1" style="59" customWidth="1"/>
    <col min="7165" max="7165" width="4.28515625" style="59" customWidth="1"/>
    <col min="7166" max="7166" width="34.7109375" style="59" customWidth="1"/>
    <col min="7167" max="7167" width="0" style="59" hidden="1" customWidth="1"/>
    <col min="7168" max="7168" width="20" style="59" customWidth="1"/>
    <col min="7169" max="7169" width="20.85546875" style="59" customWidth="1"/>
    <col min="7170" max="7170" width="25" style="59" customWidth="1"/>
    <col min="7171" max="7171" width="18.7109375" style="59" customWidth="1"/>
    <col min="7172" max="7172" width="29.7109375" style="59" customWidth="1"/>
    <col min="7173" max="7173" width="13.42578125" style="59" customWidth="1"/>
    <col min="7174" max="7174" width="13.85546875" style="59" customWidth="1"/>
    <col min="7175" max="7179" width="16.5703125" style="59" customWidth="1"/>
    <col min="7180" max="7180" width="20.5703125" style="59" customWidth="1"/>
    <col min="7181" max="7181" width="21.140625" style="59" customWidth="1"/>
    <col min="7182" max="7182" width="9.5703125" style="59" customWidth="1"/>
    <col min="7183" max="7183" width="0.42578125" style="59" customWidth="1"/>
    <col min="7184" max="7190" width="6.42578125" style="59" customWidth="1"/>
    <col min="7191" max="7419" width="11.42578125" style="59"/>
    <col min="7420" max="7420" width="1" style="59" customWidth="1"/>
    <col min="7421" max="7421" width="4.28515625" style="59" customWidth="1"/>
    <col min="7422" max="7422" width="34.7109375" style="59" customWidth="1"/>
    <col min="7423" max="7423" width="0" style="59" hidden="1" customWidth="1"/>
    <col min="7424" max="7424" width="20" style="59" customWidth="1"/>
    <col min="7425" max="7425" width="20.85546875" style="59" customWidth="1"/>
    <col min="7426" max="7426" width="25" style="59" customWidth="1"/>
    <col min="7427" max="7427" width="18.7109375" style="59" customWidth="1"/>
    <col min="7428" max="7428" width="29.7109375" style="59" customWidth="1"/>
    <col min="7429" max="7429" width="13.42578125" style="59" customWidth="1"/>
    <col min="7430" max="7430" width="13.85546875" style="59" customWidth="1"/>
    <col min="7431" max="7435" width="16.5703125" style="59" customWidth="1"/>
    <col min="7436" max="7436" width="20.5703125" style="59" customWidth="1"/>
    <col min="7437" max="7437" width="21.140625" style="59" customWidth="1"/>
    <col min="7438" max="7438" width="9.5703125" style="59" customWidth="1"/>
    <col min="7439" max="7439" width="0.42578125" style="59" customWidth="1"/>
    <col min="7440" max="7446" width="6.42578125" style="59" customWidth="1"/>
    <col min="7447" max="7675" width="11.42578125" style="59"/>
    <col min="7676" max="7676" width="1" style="59" customWidth="1"/>
    <col min="7677" max="7677" width="4.28515625" style="59" customWidth="1"/>
    <col min="7678" max="7678" width="34.7109375" style="59" customWidth="1"/>
    <col min="7679" max="7679" width="0" style="59" hidden="1" customWidth="1"/>
    <col min="7680" max="7680" width="20" style="59" customWidth="1"/>
    <col min="7681" max="7681" width="20.85546875" style="59" customWidth="1"/>
    <col min="7682" max="7682" width="25" style="59" customWidth="1"/>
    <col min="7683" max="7683" width="18.7109375" style="59" customWidth="1"/>
    <col min="7684" max="7684" width="29.7109375" style="59" customWidth="1"/>
    <col min="7685" max="7685" width="13.42578125" style="59" customWidth="1"/>
    <col min="7686" max="7686" width="13.85546875" style="59" customWidth="1"/>
    <col min="7687" max="7691" width="16.5703125" style="59" customWidth="1"/>
    <col min="7692" max="7692" width="20.5703125" style="59" customWidth="1"/>
    <col min="7693" max="7693" width="21.140625" style="59" customWidth="1"/>
    <col min="7694" max="7694" width="9.5703125" style="59" customWidth="1"/>
    <col min="7695" max="7695" width="0.42578125" style="59" customWidth="1"/>
    <col min="7696" max="7702" width="6.42578125" style="59" customWidth="1"/>
    <col min="7703" max="7931" width="11.42578125" style="59"/>
    <col min="7932" max="7932" width="1" style="59" customWidth="1"/>
    <col min="7933" max="7933" width="4.28515625" style="59" customWidth="1"/>
    <col min="7934" max="7934" width="34.7109375" style="59" customWidth="1"/>
    <col min="7935" max="7935" width="0" style="59" hidden="1" customWidth="1"/>
    <col min="7936" max="7936" width="20" style="59" customWidth="1"/>
    <col min="7937" max="7937" width="20.85546875" style="59" customWidth="1"/>
    <col min="7938" max="7938" width="25" style="59" customWidth="1"/>
    <col min="7939" max="7939" width="18.7109375" style="59" customWidth="1"/>
    <col min="7940" max="7940" width="29.7109375" style="59" customWidth="1"/>
    <col min="7941" max="7941" width="13.42578125" style="59" customWidth="1"/>
    <col min="7942" max="7942" width="13.85546875" style="59" customWidth="1"/>
    <col min="7943" max="7947" width="16.5703125" style="59" customWidth="1"/>
    <col min="7948" max="7948" width="20.5703125" style="59" customWidth="1"/>
    <col min="7949" max="7949" width="21.140625" style="59" customWidth="1"/>
    <col min="7950" max="7950" width="9.5703125" style="59" customWidth="1"/>
    <col min="7951" max="7951" width="0.42578125" style="59" customWidth="1"/>
    <col min="7952" max="7958" width="6.42578125" style="59" customWidth="1"/>
    <col min="7959" max="8187" width="11.42578125" style="59"/>
    <col min="8188" max="8188" width="1" style="59" customWidth="1"/>
    <col min="8189" max="8189" width="4.28515625" style="59" customWidth="1"/>
    <col min="8190" max="8190" width="34.7109375" style="59" customWidth="1"/>
    <col min="8191" max="8191" width="0" style="59" hidden="1" customWidth="1"/>
    <col min="8192" max="8192" width="20" style="59" customWidth="1"/>
    <col min="8193" max="8193" width="20.85546875" style="59" customWidth="1"/>
    <col min="8194" max="8194" width="25" style="59" customWidth="1"/>
    <col min="8195" max="8195" width="18.7109375" style="59" customWidth="1"/>
    <col min="8196" max="8196" width="29.7109375" style="59" customWidth="1"/>
    <col min="8197" max="8197" width="13.42578125" style="59" customWidth="1"/>
    <col min="8198" max="8198" width="13.85546875" style="59" customWidth="1"/>
    <col min="8199" max="8203" width="16.5703125" style="59" customWidth="1"/>
    <col min="8204" max="8204" width="20.5703125" style="59" customWidth="1"/>
    <col min="8205" max="8205" width="21.140625" style="59" customWidth="1"/>
    <col min="8206" max="8206" width="9.5703125" style="59" customWidth="1"/>
    <col min="8207" max="8207" width="0.42578125" style="59" customWidth="1"/>
    <col min="8208" max="8214" width="6.42578125" style="59" customWidth="1"/>
    <col min="8215" max="8443" width="11.42578125" style="59"/>
    <col min="8444" max="8444" width="1" style="59" customWidth="1"/>
    <col min="8445" max="8445" width="4.28515625" style="59" customWidth="1"/>
    <col min="8446" max="8446" width="34.7109375" style="59" customWidth="1"/>
    <col min="8447" max="8447" width="0" style="59" hidden="1" customWidth="1"/>
    <col min="8448" max="8448" width="20" style="59" customWidth="1"/>
    <col min="8449" max="8449" width="20.85546875" style="59" customWidth="1"/>
    <col min="8450" max="8450" width="25" style="59" customWidth="1"/>
    <col min="8451" max="8451" width="18.7109375" style="59" customWidth="1"/>
    <col min="8452" max="8452" width="29.7109375" style="59" customWidth="1"/>
    <col min="8453" max="8453" width="13.42578125" style="59" customWidth="1"/>
    <col min="8454" max="8454" width="13.85546875" style="59" customWidth="1"/>
    <col min="8455" max="8459" width="16.5703125" style="59" customWidth="1"/>
    <col min="8460" max="8460" width="20.5703125" style="59" customWidth="1"/>
    <col min="8461" max="8461" width="21.140625" style="59" customWidth="1"/>
    <col min="8462" max="8462" width="9.5703125" style="59" customWidth="1"/>
    <col min="8463" max="8463" width="0.42578125" style="59" customWidth="1"/>
    <col min="8464" max="8470" width="6.42578125" style="59" customWidth="1"/>
    <col min="8471" max="8699" width="11.42578125" style="59"/>
    <col min="8700" max="8700" width="1" style="59" customWidth="1"/>
    <col min="8701" max="8701" width="4.28515625" style="59" customWidth="1"/>
    <col min="8702" max="8702" width="34.7109375" style="59" customWidth="1"/>
    <col min="8703" max="8703" width="0" style="59" hidden="1" customWidth="1"/>
    <col min="8704" max="8704" width="20" style="59" customWidth="1"/>
    <col min="8705" max="8705" width="20.85546875" style="59" customWidth="1"/>
    <col min="8706" max="8706" width="25" style="59" customWidth="1"/>
    <col min="8707" max="8707" width="18.7109375" style="59" customWidth="1"/>
    <col min="8708" max="8708" width="29.7109375" style="59" customWidth="1"/>
    <col min="8709" max="8709" width="13.42578125" style="59" customWidth="1"/>
    <col min="8710" max="8710" width="13.85546875" style="59" customWidth="1"/>
    <col min="8711" max="8715" width="16.5703125" style="59" customWidth="1"/>
    <col min="8716" max="8716" width="20.5703125" style="59" customWidth="1"/>
    <col min="8717" max="8717" width="21.140625" style="59" customWidth="1"/>
    <col min="8718" max="8718" width="9.5703125" style="59" customWidth="1"/>
    <col min="8719" max="8719" width="0.42578125" style="59" customWidth="1"/>
    <col min="8720" max="8726" width="6.42578125" style="59" customWidth="1"/>
    <col min="8727" max="8955" width="11.42578125" style="59"/>
    <col min="8956" max="8956" width="1" style="59" customWidth="1"/>
    <col min="8957" max="8957" width="4.28515625" style="59" customWidth="1"/>
    <col min="8958" max="8958" width="34.7109375" style="59" customWidth="1"/>
    <col min="8959" max="8959" width="0" style="59" hidden="1" customWidth="1"/>
    <col min="8960" max="8960" width="20" style="59" customWidth="1"/>
    <col min="8961" max="8961" width="20.85546875" style="59" customWidth="1"/>
    <col min="8962" max="8962" width="25" style="59" customWidth="1"/>
    <col min="8963" max="8963" width="18.7109375" style="59" customWidth="1"/>
    <col min="8964" max="8964" width="29.7109375" style="59" customWidth="1"/>
    <col min="8965" max="8965" width="13.42578125" style="59" customWidth="1"/>
    <col min="8966" max="8966" width="13.85546875" style="59" customWidth="1"/>
    <col min="8967" max="8971" width="16.5703125" style="59" customWidth="1"/>
    <col min="8972" max="8972" width="20.5703125" style="59" customWidth="1"/>
    <col min="8973" max="8973" width="21.140625" style="59" customWidth="1"/>
    <col min="8974" max="8974" width="9.5703125" style="59" customWidth="1"/>
    <col min="8975" max="8975" width="0.42578125" style="59" customWidth="1"/>
    <col min="8976" max="8982" width="6.42578125" style="59" customWidth="1"/>
    <col min="8983" max="9211" width="11.42578125" style="59"/>
    <col min="9212" max="9212" width="1" style="59" customWidth="1"/>
    <col min="9213" max="9213" width="4.28515625" style="59" customWidth="1"/>
    <col min="9214" max="9214" width="34.7109375" style="59" customWidth="1"/>
    <col min="9215" max="9215" width="0" style="59" hidden="1" customWidth="1"/>
    <col min="9216" max="9216" width="20" style="59" customWidth="1"/>
    <col min="9217" max="9217" width="20.85546875" style="59" customWidth="1"/>
    <col min="9218" max="9218" width="25" style="59" customWidth="1"/>
    <col min="9219" max="9219" width="18.7109375" style="59" customWidth="1"/>
    <col min="9220" max="9220" width="29.7109375" style="59" customWidth="1"/>
    <col min="9221" max="9221" width="13.42578125" style="59" customWidth="1"/>
    <col min="9222" max="9222" width="13.85546875" style="59" customWidth="1"/>
    <col min="9223" max="9227" width="16.5703125" style="59" customWidth="1"/>
    <col min="9228" max="9228" width="20.5703125" style="59" customWidth="1"/>
    <col min="9229" max="9229" width="21.140625" style="59" customWidth="1"/>
    <col min="9230" max="9230" width="9.5703125" style="59" customWidth="1"/>
    <col min="9231" max="9231" width="0.42578125" style="59" customWidth="1"/>
    <col min="9232" max="9238" width="6.42578125" style="59" customWidth="1"/>
    <col min="9239" max="9467" width="11.42578125" style="59"/>
    <col min="9468" max="9468" width="1" style="59" customWidth="1"/>
    <col min="9469" max="9469" width="4.28515625" style="59" customWidth="1"/>
    <col min="9470" max="9470" width="34.7109375" style="59" customWidth="1"/>
    <col min="9471" max="9471" width="0" style="59" hidden="1" customWidth="1"/>
    <col min="9472" max="9472" width="20" style="59" customWidth="1"/>
    <col min="9473" max="9473" width="20.85546875" style="59" customWidth="1"/>
    <col min="9474" max="9474" width="25" style="59" customWidth="1"/>
    <col min="9475" max="9475" width="18.7109375" style="59" customWidth="1"/>
    <col min="9476" max="9476" width="29.7109375" style="59" customWidth="1"/>
    <col min="9477" max="9477" width="13.42578125" style="59" customWidth="1"/>
    <col min="9478" max="9478" width="13.85546875" style="59" customWidth="1"/>
    <col min="9479" max="9483" width="16.5703125" style="59" customWidth="1"/>
    <col min="9484" max="9484" width="20.5703125" style="59" customWidth="1"/>
    <col min="9485" max="9485" width="21.140625" style="59" customWidth="1"/>
    <col min="9486" max="9486" width="9.5703125" style="59" customWidth="1"/>
    <col min="9487" max="9487" width="0.42578125" style="59" customWidth="1"/>
    <col min="9488" max="9494" width="6.42578125" style="59" customWidth="1"/>
    <col min="9495" max="9723" width="11.42578125" style="59"/>
    <col min="9724" max="9724" width="1" style="59" customWidth="1"/>
    <col min="9725" max="9725" width="4.28515625" style="59" customWidth="1"/>
    <col min="9726" max="9726" width="34.7109375" style="59" customWidth="1"/>
    <col min="9727" max="9727" width="0" style="59" hidden="1" customWidth="1"/>
    <col min="9728" max="9728" width="20" style="59" customWidth="1"/>
    <col min="9729" max="9729" width="20.85546875" style="59" customWidth="1"/>
    <col min="9730" max="9730" width="25" style="59" customWidth="1"/>
    <col min="9731" max="9731" width="18.7109375" style="59" customWidth="1"/>
    <col min="9732" max="9732" width="29.7109375" style="59" customWidth="1"/>
    <col min="9733" max="9733" width="13.42578125" style="59" customWidth="1"/>
    <col min="9734" max="9734" width="13.85546875" style="59" customWidth="1"/>
    <col min="9735" max="9739" width="16.5703125" style="59" customWidth="1"/>
    <col min="9740" max="9740" width="20.5703125" style="59" customWidth="1"/>
    <col min="9741" max="9741" width="21.140625" style="59" customWidth="1"/>
    <col min="9742" max="9742" width="9.5703125" style="59" customWidth="1"/>
    <col min="9743" max="9743" width="0.42578125" style="59" customWidth="1"/>
    <col min="9744" max="9750" width="6.42578125" style="59" customWidth="1"/>
    <col min="9751" max="9979" width="11.42578125" style="59"/>
    <col min="9980" max="9980" width="1" style="59" customWidth="1"/>
    <col min="9981" max="9981" width="4.28515625" style="59" customWidth="1"/>
    <col min="9982" max="9982" width="34.7109375" style="59" customWidth="1"/>
    <col min="9983" max="9983" width="0" style="59" hidden="1" customWidth="1"/>
    <col min="9984" max="9984" width="20" style="59" customWidth="1"/>
    <col min="9985" max="9985" width="20.85546875" style="59" customWidth="1"/>
    <col min="9986" max="9986" width="25" style="59" customWidth="1"/>
    <col min="9987" max="9987" width="18.7109375" style="59" customWidth="1"/>
    <col min="9988" max="9988" width="29.7109375" style="59" customWidth="1"/>
    <col min="9989" max="9989" width="13.42578125" style="59" customWidth="1"/>
    <col min="9990" max="9990" width="13.85546875" style="59" customWidth="1"/>
    <col min="9991" max="9995" width="16.5703125" style="59" customWidth="1"/>
    <col min="9996" max="9996" width="20.5703125" style="59" customWidth="1"/>
    <col min="9997" max="9997" width="21.140625" style="59" customWidth="1"/>
    <col min="9998" max="9998" width="9.5703125" style="59" customWidth="1"/>
    <col min="9999" max="9999" width="0.42578125" style="59" customWidth="1"/>
    <col min="10000" max="10006" width="6.42578125" style="59" customWidth="1"/>
    <col min="10007" max="10235" width="11.42578125" style="59"/>
    <col min="10236" max="10236" width="1" style="59" customWidth="1"/>
    <col min="10237" max="10237" width="4.28515625" style="59" customWidth="1"/>
    <col min="10238" max="10238" width="34.7109375" style="59" customWidth="1"/>
    <col min="10239" max="10239" width="0" style="59" hidden="1" customWidth="1"/>
    <col min="10240" max="10240" width="20" style="59" customWidth="1"/>
    <col min="10241" max="10241" width="20.85546875" style="59" customWidth="1"/>
    <col min="10242" max="10242" width="25" style="59" customWidth="1"/>
    <col min="10243" max="10243" width="18.7109375" style="59" customWidth="1"/>
    <col min="10244" max="10244" width="29.7109375" style="59" customWidth="1"/>
    <col min="10245" max="10245" width="13.42578125" style="59" customWidth="1"/>
    <col min="10246" max="10246" width="13.85546875" style="59" customWidth="1"/>
    <col min="10247" max="10251" width="16.5703125" style="59" customWidth="1"/>
    <col min="10252" max="10252" width="20.5703125" style="59" customWidth="1"/>
    <col min="10253" max="10253" width="21.140625" style="59" customWidth="1"/>
    <col min="10254" max="10254" width="9.5703125" style="59" customWidth="1"/>
    <col min="10255" max="10255" width="0.42578125" style="59" customWidth="1"/>
    <col min="10256" max="10262" width="6.42578125" style="59" customWidth="1"/>
    <col min="10263" max="10491" width="11.42578125" style="59"/>
    <col min="10492" max="10492" width="1" style="59" customWidth="1"/>
    <col min="10493" max="10493" width="4.28515625" style="59" customWidth="1"/>
    <col min="10494" max="10494" width="34.7109375" style="59" customWidth="1"/>
    <col min="10495" max="10495" width="0" style="59" hidden="1" customWidth="1"/>
    <col min="10496" max="10496" width="20" style="59" customWidth="1"/>
    <col min="10497" max="10497" width="20.85546875" style="59" customWidth="1"/>
    <col min="10498" max="10498" width="25" style="59" customWidth="1"/>
    <col min="10499" max="10499" width="18.7109375" style="59" customWidth="1"/>
    <col min="10500" max="10500" width="29.7109375" style="59" customWidth="1"/>
    <col min="10501" max="10501" width="13.42578125" style="59" customWidth="1"/>
    <col min="10502" max="10502" width="13.85546875" style="59" customWidth="1"/>
    <col min="10503" max="10507" width="16.5703125" style="59" customWidth="1"/>
    <col min="10508" max="10508" width="20.5703125" style="59" customWidth="1"/>
    <col min="10509" max="10509" width="21.140625" style="59" customWidth="1"/>
    <col min="10510" max="10510" width="9.5703125" style="59" customWidth="1"/>
    <col min="10511" max="10511" width="0.42578125" style="59" customWidth="1"/>
    <col min="10512" max="10518" width="6.42578125" style="59" customWidth="1"/>
    <col min="10519" max="10747" width="11.42578125" style="59"/>
    <col min="10748" max="10748" width="1" style="59" customWidth="1"/>
    <col min="10749" max="10749" width="4.28515625" style="59" customWidth="1"/>
    <col min="10750" max="10750" width="34.7109375" style="59" customWidth="1"/>
    <col min="10751" max="10751" width="0" style="59" hidden="1" customWidth="1"/>
    <col min="10752" max="10752" width="20" style="59" customWidth="1"/>
    <col min="10753" max="10753" width="20.85546875" style="59" customWidth="1"/>
    <col min="10754" max="10754" width="25" style="59" customWidth="1"/>
    <col min="10755" max="10755" width="18.7109375" style="59" customWidth="1"/>
    <col min="10756" max="10756" width="29.7109375" style="59" customWidth="1"/>
    <col min="10757" max="10757" width="13.42578125" style="59" customWidth="1"/>
    <col min="10758" max="10758" width="13.85546875" style="59" customWidth="1"/>
    <col min="10759" max="10763" width="16.5703125" style="59" customWidth="1"/>
    <col min="10764" max="10764" width="20.5703125" style="59" customWidth="1"/>
    <col min="10765" max="10765" width="21.140625" style="59" customWidth="1"/>
    <col min="10766" max="10766" width="9.5703125" style="59" customWidth="1"/>
    <col min="10767" max="10767" width="0.42578125" style="59" customWidth="1"/>
    <col min="10768" max="10774" width="6.42578125" style="59" customWidth="1"/>
    <col min="10775" max="11003" width="11.42578125" style="59"/>
    <col min="11004" max="11004" width="1" style="59" customWidth="1"/>
    <col min="11005" max="11005" width="4.28515625" style="59" customWidth="1"/>
    <col min="11006" max="11006" width="34.7109375" style="59" customWidth="1"/>
    <col min="11007" max="11007" width="0" style="59" hidden="1" customWidth="1"/>
    <col min="11008" max="11008" width="20" style="59" customWidth="1"/>
    <col min="11009" max="11009" width="20.85546875" style="59" customWidth="1"/>
    <col min="11010" max="11010" width="25" style="59" customWidth="1"/>
    <col min="11011" max="11011" width="18.7109375" style="59" customWidth="1"/>
    <col min="11012" max="11012" width="29.7109375" style="59" customWidth="1"/>
    <col min="11013" max="11013" width="13.42578125" style="59" customWidth="1"/>
    <col min="11014" max="11014" width="13.85546875" style="59" customWidth="1"/>
    <col min="11015" max="11019" width="16.5703125" style="59" customWidth="1"/>
    <col min="11020" max="11020" width="20.5703125" style="59" customWidth="1"/>
    <col min="11021" max="11021" width="21.140625" style="59" customWidth="1"/>
    <col min="11022" max="11022" width="9.5703125" style="59" customWidth="1"/>
    <col min="11023" max="11023" width="0.42578125" style="59" customWidth="1"/>
    <col min="11024" max="11030" width="6.42578125" style="59" customWidth="1"/>
    <col min="11031" max="11259" width="11.42578125" style="59"/>
    <col min="11260" max="11260" width="1" style="59" customWidth="1"/>
    <col min="11261" max="11261" width="4.28515625" style="59" customWidth="1"/>
    <col min="11262" max="11262" width="34.7109375" style="59" customWidth="1"/>
    <col min="11263" max="11263" width="0" style="59" hidden="1" customWidth="1"/>
    <col min="11264" max="11264" width="20" style="59" customWidth="1"/>
    <col min="11265" max="11265" width="20.85546875" style="59" customWidth="1"/>
    <col min="11266" max="11266" width="25" style="59" customWidth="1"/>
    <col min="11267" max="11267" width="18.7109375" style="59" customWidth="1"/>
    <col min="11268" max="11268" width="29.7109375" style="59" customWidth="1"/>
    <col min="11269" max="11269" width="13.42578125" style="59" customWidth="1"/>
    <col min="11270" max="11270" width="13.85546875" style="59" customWidth="1"/>
    <col min="11271" max="11275" width="16.5703125" style="59" customWidth="1"/>
    <col min="11276" max="11276" width="20.5703125" style="59" customWidth="1"/>
    <col min="11277" max="11277" width="21.140625" style="59" customWidth="1"/>
    <col min="11278" max="11278" width="9.5703125" style="59" customWidth="1"/>
    <col min="11279" max="11279" width="0.42578125" style="59" customWidth="1"/>
    <col min="11280" max="11286" width="6.42578125" style="59" customWidth="1"/>
    <col min="11287" max="11515" width="11.42578125" style="59"/>
    <col min="11516" max="11516" width="1" style="59" customWidth="1"/>
    <col min="11517" max="11517" width="4.28515625" style="59" customWidth="1"/>
    <col min="11518" max="11518" width="34.7109375" style="59" customWidth="1"/>
    <col min="11519" max="11519" width="0" style="59" hidden="1" customWidth="1"/>
    <col min="11520" max="11520" width="20" style="59" customWidth="1"/>
    <col min="11521" max="11521" width="20.85546875" style="59" customWidth="1"/>
    <col min="11522" max="11522" width="25" style="59" customWidth="1"/>
    <col min="11523" max="11523" width="18.7109375" style="59" customWidth="1"/>
    <col min="11524" max="11524" width="29.7109375" style="59" customWidth="1"/>
    <col min="11525" max="11525" width="13.42578125" style="59" customWidth="1"/>
    <col min="11526" max="11526" width="13.85546875" style="59" customWidth="1"/>
    <col min="11527" max="11531" width="16.5703125" style="59" customWidth="1"/>
    <col min="11532" max="11532" width="20.5703125" style="59" customWidth="1"/>
    <col min="11533" max="11533" width="21.140625" style="59" customWidth="1"/>
    <col min="11534" max="11534" width="9.5703125" style="59" customWidth="1"/>
    <col min="11535" max="11535" width="0.42578125" style="59" customWidth="1"/>
    <col min="11536" max="11542" width="6.42578125" style="59" customWidth="1"/>
    <col min="11543" max="11771" width="11.42578125" style="59"/>
    <col min="11772" max="11772" width="1" style="59" customWidth="1"/>
    <col min="11773" max="11773" width="4.28515625" style="59" customWidth="1"/>
    <col min="11774" max="11774" width="34.7109375" style="59" customWidth="1"/>
    <col min="11775" max="11775" width="0" style="59" hidden="1" customWidth="1"/>
    <col min="11776" max="11776" width="20" style="59" customWidth="1"/>
    <col min="11777" max="11777" width="20.85546875" style="59" customWidth="1"/>
    <col min="11778" max="11778" width="25" style="59" customWidth="1"/>
    <col min="11779" max="11779" width="18.7109375" style="59" customWidth="1"/>
    <col min="11780" max="11780" width="29.7109375" style="59" customWidth="1"/>
    <col min="11781" max="11781" width="13.42578125" style="59" customWidth="1"/>
    <col min="11782" max="11782" width="13.85546875" style="59" customWidth="1"/>
    <col min="11783" max="11787" width="16.5703125" style="59" customWidth="1"/>
    <col min="11788" max="11788" width="20.5703125" style="59" customWidth="1"/>
    <col min="11789" max="11789" width="21.140625" style="59" customWidth="1"/>
    <col min="11790" max="11790" width="9.5703125" style="59" customWidth="1"/>
    <col min="11791" max="11791" width="0.42578125" style="59" customWidth="1"/>
    <col min="11792" max="11798" width="6.42578125" style="59" customWidth="1"/>
    <col min="11799" max="12027" width="11.42578125" style="59"/>
    <col min="12028" max="12028" width="1" style="59" customWidth="1"/>
    <col min="12029" max="12029" width="4.28515625" style="59" customWidth="1"/>
    <col min="12030" max="12030" width="34.7109375" style="59" customWidth="1"/>
    <col min="12031" max="12031" width="0" style="59" hidden="1" customWidth="1"/>
    <col min="12032" max="12032" width="20" style="59" customWidth="1"/>
    <col min="12033" max="12033" width="20.85546875" style="59" customWidth="1"/>
    <col min="12034" max="12034" width="25" style="59" customWidth="1"/>
    <col min="12035" max="12035" width="18.7109375" style="59" customWidth="1"/>
    <col min="12036" max="12036" width="29.7109375" style="59" customWidth="1"/>
    <col min="12037" max="12037" width="13.42578125" style="59" customWidth="1"/>
    <col min="12038" max="12038" width="13.85546875" style="59" customWidth="1"/>
    <col min="12039" max="12043" width="16.5703125" style="59" customWidth="1"/>
    <col min="12044" max="12044" width="20.5703125" style="59" customWidth="1"/>
    <col min="12045" max="12045" width="21.140625" style="59" customWidth="1"/>
    <col min="12046" max="12046" width="9.5703125" style="59" customWidth="1"/>
    <col min="12047" max="12047" width="0.42578125" style="59" customWidth="1"/>
    <col min="12048" max="12054" width="6.42578125" style="59" customWidth="1"/>
    <col min="12055" max="12283" width="11.42578125" style="59"/>
    <col min="12284" max="12284" width="1" style="59" customWidth="1"/>
    <col min="12285" max="12285" width="4.28515625" style="59" customWidth="1"/>
    <col min="12286" max="12286" width="34.7109375" style="59" customWidth="1"/>
    <col min="12287" max="12287" width="0" style="59" hidden="1" customWidth="1"/>
    <col min="12288" max="12288" width="20" style="59" customWidth="1"/>
    <col min="12289" max="12289" width="20.85546875" style="59" customWidth="1"/>
    <col min="12290" max="12290" width="25" style="59" customWidth="1"/>
    <col min="12291" max="12291" width="18.7109375" style="59" customWidth="1"/>
    <col min="12292" max="12292" width="29.7109375" style="59" customWidth="1"/>
    <col min="12293" max="12293" width="13.42578125" style="59" customWidth="1"/>
    <col min="12294" max="12294" width="13.85546875" style="59" customWidth="1"/>
    <col min="12295" max="12299" width="16.5703125" style="59" customWidth="1"/>
    <col min="12300" max="12300" width="20.5703125" style="59" customWidth="1"/>
    <col min="12301" max="12301" width="21.140625" style="59" customWidth="1"/>
    <col min="12302" max="12302" width="9.5703125" style="59" customWidth="1"/>
    <col min="12303" max="12303" width="0.42578125" style="59" customWidth="1"/>
    <col min="12304" max="12310" width="6.42578125" style="59" customWidth="1"/>
    <col min="12311" max="12539" width="11.42578125" style="59"/>
    <col min="12540" max="12540" width="1" style="59" customWidth="1"/>
    <col min="12541" max="12541" width="4.28515625" style="59" customWidth="1"/>
    <col min="12542" max="12542" width="34.7109375" style="59" customWidth="1"/>
    <col min="12543" max="12543" width="0" style="59" hidden="1" customWidth="1"/>
    <col min="12544" max="12544" width="20" style="59" customWidth="1"/>
    <col min="12545" max="12545" width="20.85546875" style="59" customWidth="1"/>
    <col min="12546" max="12546" width="25" style="59" customWidth="1"/>
    <col min="12547" max="12547" width="18.7109375" style="59" customWidth="1"/>
    <col min="12548" max="12548" width="29.7109375" style="59" customWidth="1"/>
    <col min="12549" max="12549" width="13.42578125" style="59" customWidth="1"/>
    <col min="12550" max="12550" width="13.85546875" style="59" customWidth="1"/>
    <col min="12551" max="12555" width="16.5703125" style="59" customWidth="1"/>
    <col min="12556" max="12556" width="20.5703125" style="59" customWidth="1"/>
    <col min="12557" max="12557" width="21.140625" style="59" customWidth="1"/>
    <col min="12558" max="12558" width="9.5703125" style="59" customWidth="1"/>
    <col min="12559" max="12559" width="0.42578125" style="59" customWidth="1"/>
    <col min="12560" max="12566" width="6.42578125" style="59" customWidth="1"/>
    <col min="12567" max="12795" width="11.42578125" style="59"/>
    <col min="12796" max="12796" width="1" style="59" customWidth="1"/>
    <col min="12797" max="12797" width="4.28515625" style="59" customWidth="1"/>
    <col min="12798" max="12798" width="34.7109375" style="59" customWidth="1"/>
    <col min="12799" max="12799" width="0" style="59" hidden="1" customWidth="1"/>
    <col min="12800" max="12800" width="20" style="59" customWidth="1"/>
    <col min="12801" max="12801" width="20.85546875" style="59" customWidth="1"/>
    <col min="12802" max="12802" width="25" style="59" customWidth="1"/>
    <col min="12803" max="12803" width="18.7109375" style="59" customWidth="1"/>
    <col min="12804" max="12804" width="29.7109375" style="59" customWidth="1"/>
    <col min="12805" max="12805" width="13.42578125" style="59" customWidth="1"/>
    <col min="12806" max="12806" width="13.85546875" style="59" customWidth="1"/>
    <col min="12807" max="12811" width="16.5703125" style="59" customWidth="1"/>
    <col min="12812" max="12812" width="20.5703125" style="59" customWidth="1"/>
    <col min="12813" max="12813" width="21.140625" style="59" customWidth="1"/>
    <col min="12814" max="12814" width="9.5703125" style="59" customWidth="1"/>
    <col min="12815" max="12815" width="0.42578125" style="59" customWidth="1"/>
    <col min="12816" max="12822" width="6.42578125" style="59" customWidth="1"/>
    <col min="12823" max="13051" width="11.42578125" style="59"/>
    <col min="13052" max="13052" width="1" style="59" customWidth="1"/>
    <col min="13053" max="13053" width="4.28515625" style="59" customWidth="1"/>
    <col min="13054" max="13054" width="34.7109375" style="59" customWidth="1"/>
    <col min="13055" max="13055" width="0" style="59" hidden="1" customWidth="1"/>
    <col min="13056" max="13056" width="20" style="59" customWidth="1"/>
    <col min="13057" max="13057" width="20.85546875" style="59" customWidth="1"/>
    <col min="13058" max="13058" width="25" style="59" customWidth="1"/>
    <col min="13059" max="13059" width="18.7109375" style="59" customWidth="1"/>
    <col min="13060" max="13060" width="29.7109375" style="59" customWidth="1"/>
    <col min="13061" max="13061" width="13.42578125" style="59" customWidth="1"/>
    <col min="13062" max="13062" width="13.85546875" style="59" customWidth="1"/>
    <col min="13063" max="13067" width="16.5703125" style="59" customWidth="1"/>
    <col min="13068" max="13068" width="20.5703125" style="59" customWidth="1"/>
    <col min="13069" max="13069" width="21.140625" style="59" customWidth="1"/>
    <col min="13070" max="13070" width="9.5703125" style="59" customWidth="1"/>
    <col min="13071" max="13071" width="0.42578125" style="59" customWidth="1"/>
    <col min="13072" max="13078" width="6.42578125" style="59" customWidth="1"/>
    <col min="13079" max="13307" width="11.42578125" style="59"/>
    <col min="13308" max="13308" width="1" style="59" customWidth="1"/>
    <col min="13309" max="13309" width="4.28515625" style="59" customWidth="1"/>
    <col min="13310" max="13310" width="34.7109375" style="59" customWidth="1"/>
    <col min="13311" max="13311" width="0" style="59" hidden="1" customWidth="1"/>
    <col min="13312" max="13312" width="20" style="59" customWidth="1"/>
    <col min="13313" max="13313" width="20.85546875" style="59" customWidth="1"/>
    <col min="13314" max="13314" width="25" style="59" customWidth="1"/>
    <col min="13315" max="13315" width="18.7109375" style="59" customWidth="1"/>
    <col min="13316" max="13316" width="29.7109375" style="59" customWidth="1"/>
    <col min="13317" max="13317" width="13.42578125" style="59" customWidth="1"/>
    <col min="13318" max="13318" width="13.85546875" style="59" customWidth="1"/>
    <col min="13319" max="13323" width="16.5703125" style="59" customWidth="1"/>
    <col min="13324" max="13324" width="20.5703125" style="59" customWidth="1"/>
    <col min="13325" max="13325" width="21.140625" style="59" customWidth="1"/>
    <col min="13326" max="13326" width="9.5703125" style="59" customWidth="1"/>
    <col min="13327" max="13327" width="0.42578125" style="59" customWidth="1"/>
    <col min="13328" max="13334" width="6.42578125" style="59" customWidth="1"/>
    <col min="13335" max="13563" width="11.42578125" style="59"/>
    <col min="13564" max="13564" width="1" style="59" customWidth="1"/>
    <col min="13565" max="13565" width="4.28515625" style="59" customWidth="1"/>
    <col min="13566" max="13566" width="34.7109375" style="59" customWidth="1"/>
    <col min="13567" max="13567" width="0" style="59" hidden="1" customWidth="1"/>
    <col min="13568" max="13568" width="20" style="59" customWidth="1"/>
    <col min="13569" max="13569" width="20.85546875" style="59" customWidth="1"/>
    <col min="13570" max="13570" width="25" style="59" customWidth="1"/>
    <col min="13571" max="13571" width="18.7109375" style="59" customWidth="1"/>
    <col min="13572" max="13572" width="29.7109375" style="59" customWidth="1"/>
    <col min="13573" max="13573" width="13.42578125" style="59" customWidth="1"/>
    <col min="13574" max="13574" width="13.85546875" style="59" customWidth="1"/>
    <col min="13575" max="13579" width="16.5703125" style="59" customWidth="1"/>
    <col min="13580" max="13580" width="20.5703125" style="59" customWidth="1"/>
    <col min="13581" max="13581" width="21.140625" style="59" customWidth="1"/>
    <col min="13582" max="13582" width="9.5703125" style="59" customWidth="1"/>
    <col min="13583" max="13583" width="0.42578125" style="59" customWidth="1"/>
    <col min="13584" max="13590" width="6.42578125" style="59" customWidth="1"/>
    <col min="13591" max="13819" width="11.42578125" style="59"/>
    <col min="13820" max="13820" width="1" style="59" customWidth="1"/>
    <col min="13821" max="13821" width="4.28515625" style="59" customWidth="1"/>
    <col min="13822" max="13822" width="34.7109375" style="59" customWidth="1"/>
    <col min="13823" max="13823" width="0" style="59" hidden="1" customWidth="1"/>
    <col min="13824" max="13824" width="20" style="59" customWidth="1"/>
    <col min="13825" max="13825" width="20.85546875" style="59" customWidth="1"/>
    <col min="13826" max="13826" width="25" style="59" customWidth="1"/>
    <col min="13827" max="13827" width="18.7109375" style="59" customWidth="1"/>
    <col min="13828" max="13828" width="29.7109375" style="59" customWidth="1"/>
    <col min="13829" max="13829" width="13.42578125" style="59" customWidth="1"/>
    <col min="13830" max="13830" width="13.85546875" style="59" customWidth="1"/>
    <col min="13831" max="13835" width="16.5703125" style="59" customWidth="1"/>
    <col min="13836" max="13836" width="20.5703125" style="59" customWidth="1"/>
    <col min="13837" max="13837" width="21.140625" style="59" customWidth="1"/>
    <col min="13838" max="13838" width="9.5703125" style="59" customWidth="1"/>
    <col min="13839" max="13839" width="0.42578125" style="59" customWidth="1"/>
    <col min="13840" max="13846" width="6.42578125" style="59" customWidth="1"/>
    <col min="13847" max="14075" width="11.42578125" style="59"/>
    <col min="14076" max="14076" width="1" style="59" customWidth="1"/>
    <col min="14077" max="14077" width="4.28515625" style="59" customWidth="1"/>
    <col min="14078" max="14078" width="34.7109375" style="59" customWidth="1"/>
    <col min="14079" max="14079" width="0" style="59" hidden="1" customWidth="1"/>
    <col min="14080" max="14080" width="20" style="59" customWidth="1"/>
    <col min="14081" max="14081" width="20.85546875" style="59" customWidth="1"/>
    <col min="14082" max="14082" width="25" style="59" customWidth="1"/>
    <col min="14083" max="14083" width="18.7109375" style="59" customWidth="1"/>
    <col min="14084" max="14084" width="29.7109375" style="59" customWidth="1"/>
    <col min="14085" max="14085" width="13.42578125" style="59" customWidth="1"/>
    <col min="14086" max="14086" width="13.85546875" style="59" customWidth="1"/>
    <col min="14087" max="14091" width="16.5703125" style="59" customWidth="1"/>
    <col min="14092" max="14092" width="20.5703125" style="59" customWidth="1"/>
    <col min="14093" max="14093" width="21.140625" style="59" customWidth="1"/>
    <col min="14094" max="14094" width="9.5703125" style="59" customWidth="1"/>
    <col min="14095" max="14095" width="0.42578125" style="59" customWidth="1"/>
    <col min="14096" max="14102" width="6.42578125" style="59" customWidth="1"/>
    <col min="14103" max="14331" width="11.42578125" style="59"/>
    <col min="14332" max="14332" width="1" style="59" customWidth="1"/>
    <col min="14333" max="14333" width="4.28515625" style="59" customWidth="1"/>
    <col min="14334" max="14334" width="34.7109375" style="59" customWidth="1"/>
    <col min="14335" max="14335" width="0" style="59" hidden="1" customWidth="1"/>
    <col min="14336" max="14336" width="20" style="59" customWidth="1"/>
    <col min="14337" max="14337" width="20.85546875" style="59" customWidth="1"/>
    <col min="14338" max="14338" width="25" style="59" customWidth="1"/>
    <col min="14339" max="14339" width="18.7109375" style="59" customWidth="1"/>
    <col min="14340" max="14340" width="29.7109375" style="59" customWidth="1"/>
    <col min="14341" max="14341" width="13.42578125" style="59" customWidth="1"/>
    <col min="14342" max="14342" width="13.85546875" style="59" customWidth="1"/>
    <col min="14343" max="14347" width="16.5703125" style="59" customWidth="1"/>
    <col min="14348" max="14348" width="20.5703125" style="59" customWidth="1"/>
    <col min="14349" max="14349" width="21.140625" style="59" customWidth="1"/>
    <col min="14350" max="14350" width="9.5703125" style="59" customWidth="1"/>
    <col min="14351" max="14351" width="0.42578125" style="59" customWidth="1"/>
    <col min="14352" max="14358" width="6.42578125" style="59" customWidth="1"/>
    <col min="14359" max="14587" width="11.42578125" style="59"/>
    <col min="14588" max="14588" width="1" style="59" customWidth="1"/>
    <col min="14589" max="14589" width="4.28515625" style="59" customWidth="1"/>
    <col min="14590" max="14590" width="34.7109375" style="59" customWidth="1"/>
    <col min="14591" max="14591" width="0" style="59" hidden="1" customWidth="1"/>
    <col min="14592" max="14592" width="20" style="59" customWidth="1"/>
    <col min="14593" max="14593" width="20.85546875" style="59" customWidth="1"/>
    <col min="14594" max="14594" width="25" style="59" customWidth="1"/>
    <col min="14595" max="14595" width="18.7109375" style="59" customWidth="1"/>
    <col min="14596" max="14596" width="29.7109375" style="59" customWidth="1"/>
    <col min="14597" max="14597" width="13.42578125" style="59" customWidth="1"/>
    <col min="14598" max="14598" width="13.85546875" style="59" customWidth="1"/>
    <col min="14599" max="14603" width="16.5703125" style="59" customWidth="1"/>
    <col min="14604" max="14604" width="20.5703125" style="59" customWidth="1"/>
    <col min="14605" max="14605" width="21.140625" style="59" customWidth="1"/>
    <col min="14606" max="14606" width="9.5703125" style="59" customWidth="1"/>
    <col min="14607" max="14607" width="0.42578125" style="59" customWidth="1"/>
    <col min="14608" max="14614" width="6.42578125" style="59" customWidth="1"/>
    <col min="14615" max="14843" width="11.42578125" style="59"/>
    <col min="14844" max="14844" width="1" style="59" customWidth="1"/>
    <col min="14845" max="14845" width="4.28515625" style="59" customWidth="1"/>
    <col min="14846" max="14846" width="34.7109375" style="59" customWidth="1"/>
    <col min="14847" max="14847" width="0" style="59" hidden="1" customWidth="1"/>
    <col min="14848" max="14848" width="20" style="59" customWidth="1"/>
    <col min="14849" max="14849" width="20.85546875" style="59" customWidth="1"/>
    <col min="14850" max="14850" width="25" style="59" customWidth="1"/>
    <col min="14851" max="14851" width="18.7109375" style="59" customWidth="1"/>
    <col min="14852" max="14852" width="29.7109375" style="59" customWidth="1"/>
    <col min="14853" max="14853" width="13.42578125" style="59" customWidth="1"/>
    <col min="14854" max="14854" width="13.85546875" style="59" customWidth="1"/>
    <col min="14855" max="14859" width="16.5703125" style="59" customWidth="1"/>
    <col min="14860" max="14860" width="20.5703125" style="59" customWidth="1"/>
    <col min="14861" max="14861" width="21.140625" style="59" customWidth="1"/>
    <col min="14862" max="14862" width="9.5703125" style="59" customWidth="1"/>
    <col min="14863" max="14863" width="0.42578125" style="59" customWidth="1"/>
    <col min="14864" max="14870" width="6.42578125" style="59" customWidth="1"/>
    <col min="14871" max="15099" width="11.42578125" style="59"/>
    <col min="15100" max="15100" width="1" style="59" customWidth="1"/>
    <col min="15101" max="15101" width="4.28515625" style="59" customWidth="1"/>
    <col min="15102" max="15102" width="34.7109375" style="59" customWidth="1"/>
    <col min="15103" max="15103" width="0" style="59" hidden="1" customWidth="1"/>
    <col min="15104" max="15104" width="20" style="59" customWidth="1"/>
    <col min="15105" max="15105" width="20.85546875" style="59" customWidth="1"/>
    <col min="15106" max="15106" width="25" style="59" customWidth="1"/>
    <col min="15107" max="15107" width="18.7109375" style="59" customWidth="1"/>
    <col min="15108" max="15108" width="29.7109375" style="59" customWidth="1"/>
    <col min="15109" max="15109" width="13.42578125" style="59" customWidth="1"/>
    <col min="15110" max="15110" width="13.85546875" style="59" customWidth="1"/>
    <col min="15111" max="15115" width="16.5703125" style="59" customWidth="1"/>
    <col min="15116" max="15116" width="20.5703125" style="59" customWidth="1"/>
    <col min="15117" max="15117" width="21.140625" style="59" customWidth="1"/>
    <col min="15118" max="15118" width="9.5703125" style="59" customWidth="1"/>
    <col min="15119" max="15119" width="0.42578125" style="59" customWidth="1"/>
    <col min="15120" max="15126" width="6.42578125" style="59" customWidth="1"/>
    <col min="15127" max="15355" width="11.42578125" style="59"/>
    <col min="15356" max="15356" width="1" style="59" customWidth="1"/>
    <col min="15357" max="15357" width="4.28515625" style="59" customWidth="1"/>
    <col min="15358" max="15358" width="34.7109375" style="59" customWidth="1"/>
    <col min="15359" max="15359" width="0" style="59" hidden="1" customWidth="1"/>
    <col min="15360" max="15360" width="20" style="59" customWidth="1"/>
    <col min="15361" max="15361" width="20.85546875" style="59" customWidth="1"/>
    <col min="15362" max="15362" width="25" style="59" customWidth="1"/>
    <col min="15363" max="15363" width="18.7109375" style="59" customWidth="1"/>
    <col min="15364" max="15364" width="29.7109375" style="59" customWidth="1"/>
    <col min="15365" max="15365" width="13.42578125" style="59" customWidth="1"/>
    <col min="15366" max="15366" width="13.85546875" style="59" customWidth="1"/>
    <col min="15367" max="15371" width="16.5703125" style="59" customWidth="1"/>
    <col min="15372" max="15372" width="20.5703125" style="59" customWidth="1"/>
    <col min="15373" max="15373" width="21.140625" style="59" customWidth="1"/>
    <col min="15374" max="15374" width="9.5703125" style="59" customWidth="1"/>
    <col min="15375" max="15375" width="0.42578125" style="59" customWidth="1"/>
    <col min="15376" max="15382" width="6.42578125" style="59" customWidth="1"/>
    <col min="15383" max="15611" width="11.42578125" style="59"/>
    <col min="15612" max="15612" width="1" style="59" customWidth="1"/>
    <col min="15613" max="15613" width="4.28515625" style="59" customWidth="1"/>
    <col min="15614" max="15614" width="34.7109375" style="59" customWidth="1"/>
    <col min="15615" max="15615" width="0" style="59" hidden="1" customWidth="1"/>
    <col min="15616" max="15616" width="20" style="59" customWidth="1"/>
    <col min="15617" max="15617" width="20.85546875" style="59" customWidth="1"/>
    <col min="15618" max="15618" width="25" style="59" customWidth="1"/>
    <col min="15619" max="15619" width="18.7109375" style="59" customWidth="1"/>
    <col min="15620" max="15620" width="29.7109375" style="59" customWidth="1"/>
    <col min="15621" max="15621" width="13.42578125" style="59" customWidth="1"/>
    <col min="15622" max="15622" width="13.85546875" style="59" customWidth="1"/>
    <col min="15623" max="15627" width="16.5703125" style="59" customWidth="1"/>
    <col min="15628" max="15628" width="20.5703125" style="59" customWidth="1"/>
    <col min="15629" max="15629" width="21.140625" style="59" customWidth="1"/>
    <col min="15630" max="15630" width="9.5703125" style="59" customWidth="1"/>
    <col min="15631" max="15631" width="0.42578125" style="59" customWidth="1"/>
    <col min="15632" max="15638" width="6.42578125" style="59" customWidth="1"/>
    <col min="15639" max="15867" width="11.42578125" style="59"/>
    <col min="15868" max="15868" width="1" style="59" customWidth="1"/>
    <col min="15869" max="15869" width="4.28515625" style="59" customWidth="1"/>
    <col min="15870" max="15870" width="34.7109375" style="59" customWidth="1"/>
    <col min="15871" max="15871" width="0" style="59" hidden="1" customWidth="1"/>
    <col min="15872" max="15872" width="20" style="59" customWidth="1"/>
    <col min="15873" max="15873" width="20.85546875" style="59" customWidth="1"/>
    <col min="15874" max="15874" width="25" style="59" customWidth="1"/>
    <col min="15875" max="15875" width="18.7109375" style="59" customWidth="1"/>
    <col min="15876" max="15876" width="29.7109375" style="59" customWidth="1"/>
    <col min="15877" max="15877" width="13.42578125" style="59" customWidth="1"/>
    <col min="15878" max="15878" width="13.85546875" style="59" customWidth="1"/>
    <col min="15879" max="15883" width="16.5703125" style="59" customWidth="1"/>
    <col min="15884" max="15884" width="20.5703125" style="59" customWidth="1"/>
    <col min="15885" max="15885" width="21.140625" style="59" customWidth="1"/>
    <col min="15886" max="15886" width="9.5703125" style="59" customWidth="1"/>
    <col min="15887" max="15887" width="0.42578125" style="59" customWidth="1"/>
    <col min="15888" max="15894" width="6.42578125" style="59" customWidth="1"/>
    <col min="15895" max="16123" width="11.42578125" style="59"/>
    <col min="16124" max="16124" width="1" style="59" customWidth="1"/>
    <col min="16125" max="16125" width="4.28515625" style="59" customWidth="1"/>
    <col min="16126" max="16126" width="34.7109375" style="59" customWidth="1"/>
    <col min="16127" max="16127" width="0" style="59" hidden="1" customWidth="1"/>
    <col min="16128" max="16128" width="20" style="59" customWidth="1"/>
    <col min="16129" max="16129" width="20.85546875" style="59" customWidth="1"/>
    <col min="16130" max="16130" width="25" style="59" customWidth="1"/>
    <col min="16131" max="16131" width="18.7109375" style="59" customWidth="1"/>
    <col min="16132" max="16132" width="29.7109375" style="59" customWidth="1"/>
    <col min="16133" max="16133" width="13.42578125" style="59" customWidth="1"/>
    <col min="16134" max="16134" width="13.85546875" style="59" customWidth="1"/>
    <col min="16135" max="16139" width="16.5703125" style="59" customWidth="1"/>
    <col min="16140" max="16140" width="20.5703125" style="59" customWidth="1"/>
    <col min="16141" max="16141" width="21.140625" style="59" customWidth="1"/>
    <col min="16142" max="16142" width="9.5703125" style="59" customWidth="1"/>
    <col min="16143" max="16143" width="0.42578125" style="59" customWidth="1"/>
    <col min="16144" max="16150" width="6.42578125" style="59" customWidth="1"/>
    <col min="16151" max="16371" width="11.42578125" style="59"/>
    <col min="16372" max="16384" width="11.42578125" style="59" customWidth="1"/>
  </cols>
  <sheetData>
    <row r="2" spans="1:16" x14ac:dyDescent="0.25">
      <c r="B2" s="214" t="s">
        <v>56</v>
      </c>
      <c r="C2" s="215"/>
      <c r="D2" s="215"/>
      <c r="E2" s="215"/>
      <c r="F2" s="215"/>
      <c r="G2" s="215"/>
      <c r="H2" s="215"/>
      <c r="I2" s="215"/>
      <c r="J2" s="215"/>
      <c r="K2" s="215"/>
      <c r="L2" s="215"/>
      <c r="M2" s="215"/>
      <c r="N2" s="215"/>
      <c r="O2" s="215"/>
      <c r="P2" s="215"/>
    </row>
    <row r="4" spans="1:16" x14ac:dyDescent="0.25">
      <c r="B4" s="214" t="s">
        <v>43</v>
      </c>
      <c r="C4" s="215"/>
      <c r="D4" s="215"/>
      <c r="E4" s="215"/>
      <c r="F4" s="215"/>
      <c r="G4" s="215"/>
      <c r="H4" s="215"/>
      <c r="I4" s="215"/>
      <c r="J4" s="215"/>
      <c r="K4" s="215"/>
      <c r="L4" s="215"/>
      <c r="M4" s="215"/>
      <c r="N4" s="215"/>
      <c r="O4" s="215"/>
      <c r="P4" s="215"/>
    </row>
    <row r="5" spans="1:16" ht="15.75" thickBot="1" x14ac:dyDescent="0.3"/>
    <row r="6" spans="1:16" ht="15.75" thickBot="1" x14ac:dyDescent="0.3">
      <c r="A6" s="59" t="s">
        <v>156</v>
      </c>
      <c r="B6" s="118" t="s">
        <v>4</v>
      </c>
      <c r="C6" s="218" t="s">
        <v>155</v>
      </c>
      <c r="D6" s="218"/>
      <c r="E6" s="218"/>
      <c r="F6" s="218"/>
      <c r="G6" s="218"/>
      <c r="H6" s="218"/>
      <c r="I6" s="218"/>
      <c r="J6" s="218"/>
      <c r="K6" s="218"/>
      <c r="L6" s="218"/>
      <c r="M6" s="218"/>
      <c r="N6" s="219"/>
    </row>
    <row r="7" spans="1:16" ht="15.75" thickBot="1" x14ac:dyDescent="0.3">
      <c r="B7" s="118" t="s">
        <v>5</v>
      </c>
      <c r="C7" s="218"/>
      <c r="D7" s="218"/>
      <c r="E7" s="218"/>
      <c r="F7" s="218"/>
      <c r="G7" s="218"/>
      <c r="H7" s="218"/>
      <c r="I7" s="218"/>
      <c r="J7" s="218"/>
      <c r="K7" s="218"/>
      <c r="L7" s="218"/>
      <c r="M7" s="218"/>
      <c r="N7" s="219"/>
    </row>
    <row r="8" spans="1:16" ht="15.75" thickBot="1" x14ac:dyDescent="0.3">
      <c r="B8" s="118" t="s">
        <v>6</v>
      </c>
      <c r="C8" s="218"/>
      <c r="D8" s="218"/>
      <c r="E8" s="218"/>
      <c r="F8" s="218"/>
      <c r="G8" s="218"/>
      <c r="H8" s="218"/>
      <c r="I8" s="218"/>
      <c r="J8" s="218"/>
      <c r="K8" s="218"/>
      <c r="L8" s="218"/>
      <c r="M8" s="218"/>
      <c r="N8" s="219"/>
    </row>
    <row r="9" spans="1:16" ht="15.75" thickBot="1" x14ac:dyDescent="0.3">
      <c r="B9" s="118" t="s">
        <v>7</v>
      </c>
      <c r="C9" s="218"/>
      <c r="D9" s="218"/>
      <c r="E9" s="218"/>
      <c r="F9" s="218"/>
      <c r="G9" s="218"/>
      <c r="H9" s="218"/>
      <c r="I9" s="218"/>
      <c r="J9" s="218"/>
      <c r="K9" s="218"/>
      <c r="L9" s="218"/>
      <c r="M9" s="218"/>
      <c r="N9" s="219"/>
    </row>
    <row r="10" spans="1:16" ht="15.75" thickBot="1" x14ac:dyDescent="0.3">
      <c r="B10" s="118" t="s">
        <v>8</v>
      </c>
      <c r="C10" s="220">
        <v>5</v>
      </c>
      <c r="D10" s="220"/>
      <c r="E10" s="221"/>
      <c r="F10" s="4"/>
      <c r="G10" s="4"/>
      <c r="H10" s="4"/>
      <c r="I10" s="4"/>
      <c r="J10" s="4"/>
      <c r="K10" s="4"/>
      <c r="L10" s="4"/>
      <c r="M10" s="4"/>
      <c r="N10" s="5"/>
    </row>
    <row r="11" spans="1:16" ht="15.75" thickBot="1" x14ac:dyDescent="0.3">
      <c r="B11" s="119" t="s">
        <v>9</v>
      </c>
      <c r="C11" s="60">
        <v>41990</v>
      </c>
      <c r="D11" s="2"/>
      <c r="E11" s="2"/>
      <c r="F11" s="2"/>
      <c r="G11" s="2"/>
      <c r="H11" s="2"/>
      <c r="I11" s="2"/>
      <c r="J11" s="2"/>
      <c r="K11" s="2"/>
      <c r="L11" s="2"/>
      <c r="M11" s="2"/>
      <c r="N11" s="3"/>
    </row>
    <row r="12" spans="1:16" x14ac:dyDescent="0.25">
      <c r="B12" s="120"/>
      <c r="C12" s="61"/>
      <c r="D12" s="121"/>
      <c r="E12" s="121"/>
      <c r="F12" s="121"/>
      <c r="G12" s="121"/>
      <c r="H12" s="121"/>
      <c r="I12" s="62"/>
      <c r="J12" s="62"/>
      <c r="K12" s="62"/>
      <c r="L12" s="62"/>
      <c r="M12" s="62"/>
      <c r="N12" s="121"/>
    </row>
    <row r="13" spans="1:16" x14ac:dyDescent="0.25">
      <c r="I13" s="62"/>
      <c r="J13" s="62"/>
      <c r="K13" s="62"/>
      <c r="L13" s="62"/>
      <c r="M13" s="62"/>
      <c r="N13" s="63"/>
    </row>
    <row r="14" spans="1:16" ht="45.75" customHeight="1" x14ac:dyDescent="0.25">
      <c r="B14" s="241" t="s">
        <v>98</v>
      </c>
      <c r="C14" s="241"/>
      <c r="D14" s="56" t="s">
        <v>12</v>
      </c>
      <c r="E14" s="56" t="s">
        <v>13</v>
      </c>
      <c r="F14" s="56" t="s">
        <v>29</v>
      </c>
      <c r="G14" s="57"/>
      <c r="I14" s="64"/>
      <c r="J14" s="64"/>
      <c r="K14" s="64"/>
      <c r="L14" s="64"/>
      <c r="M14" s="64"/>
      <c r="N14" s="63"/>
    </row>
    <row r="15" spans="1:16" x14ac:dyDescent="0.25">
      <c r="B15" s="241"/>
      <c r="C15" s="241"/>
      <c r="D15" s="56">
        <v>5</v>
      </c>
      <c r="E15" s="65">
        <v>1983866950</v>
      </c>
      <c r="F15" s="66">
        <v>950</v>
      </c>
      <c r="G15" s="67"/>
      <c r="I15" s="68"/>
      <c r="J15" s="68"/>
      <c r="K15" s="68"/>
      <c r="L15" s="68"/>
      <c r="M15" s="68"/>
      <c r="N15" s="63"/>
    </row>
    <row r="16" spans="1:16" x14ac:dyDescent="0.25">
      <c r="B16" s="241"/>
      <c r="C16" s="241"/>
      <c r="D16" s="165"/>
      <c r="E16" s="166"/>
      <c r="F16" s="167"/>
      <c r="G16" s="67"/>
      <c r="I16" s="68"/>
      <c r="J16" s="68"/>
      <c r="K16" s="68"/>
      <c r="L16" s="68"/>
      <c r="M16" s="68"/>
      <c r="N16" s="63"/>
    </row>
    <row r="17" spans="1:14" x14ac:dyDescent="0.25">
      <c r="B17" s="241"/>
      <c r="C17" s="241"/>
      <c r="D17" s="165"/>
      <c r="E17" s="166"/>
      <c r="F17" s="167"/>
      <c r="G17" s="67"/>
      <c r="I17" s="68"/>
      <c r="J17" s="68"/>
      <c r="K17" s="68"/>
      <c r="L17" s="68"/>
      <c r="M17" s="68"/>
      <c r="N17" s="63"/>
    </row>
    <row r="18" spans="1:14" x14ac:dyDescent="0.25">
      <c r="B18" s="241"/>
      <c r="C18" s="241"/>
      <c r="D18" s="165"/>
      <c r="E18" s="102"/>
      <c r="F18" s="167"/>
      <c r="G18" s="67"/>
      <c r="H18" s="69"/>
      <c r="I18" s="68"/>
      <c r="J18" s="68"/>
      <c r="K18" s="68"/>
      <c r="L18" s="68"/>
      <c r="M18" s="68"/>
      <c r="N18" s="70"/>
    </row>
    <row r="19" spans="1:14" x14ac:dyDescent="0.25">
      <c r="B19" s="241"/>
      <c r="C19" s="241"/>
      <c r="D19" s="165"/>
      <c r="E19" s="102"/>
      <c r="F19" s="167"/>
      <c r="G19" s="67"/>
      <c r="H19" s="69"/>
      <c r="I19" s="71"/>
      <c r="J19" s="71"/>
      <c r="K19" s="71"/>
      <c r="L19" s="71"/>
      <c r="M19" s="71"/>
      <c r="N19" s="70"/>
    </row>
    <row r="20" spans="1:14" x14ac:dyDescent="0.25">
      <c r="B20" s="241"/>
      <c r="C20" s="241"/>
      <c r="D20" s="165"/>
      <c r="E20" s="102"/>
      <c r="F20" s="167"/>
      <c r="G20" s="67"/>
      <c r="H20" s="69"/>
      <c r="I20" s="62"/>
      <c r="J20" s="62"/>
      <c r="K20" s="62"/>
      <c r="L20" s="62"/>
      <c r="M20" s="62"/>
      <c r="N20" s="70"/>
    </row>
    <row r="21" spans="1:14" x14ac:dyDescent="0.25">
      <c r="B21" s="241"/>
      <c r="C21" s="241"/>
      <c r="D21" s="165"/>
      <c r="E21" s="102"/>
      <c r="F21" s="167"/>
      <c r="G21" s="67"/>
      <c r="H21" s="69"/>
      <c r="I21" s="62"/>
      <c r="J21" s="62"/>
      <c r="K21" s="62"/>
      <c r="L21" s="62"/>
      <c r="M21" s="62"/>
      <c r="N21" s="70"/>
    </row>
    <row r="22" spans="1:14" ht="15.75" thickBot="1" x14ac:dyDescent="0.3">
      <c r="B22" s="216" t="s">
        <v>14</v>
      </c>
      <c r="C22" s="217"/>
      <c r="D22" s="56"/>
      <c r="E22" s="72">
        <f>SUM(E15:E21)</f>
        <v>1983866950</v>
      </c>
      <c r="F22" s="66">
        <f>SUM(F15:F21)</f>
        <v>950</v>
      </c>
      <c r="G22" s="67"/>
      <c r="H22" s="69"/>
      <c r="I22" s="62"/>
      <c r="J22" s="62"/>
      <c r="K22" s="62"/>
      <c r="L22" s="62"/>
      <c r="M22" s="62"/>
      <c r="N22" s="70"/>
    </row>
    <row r="23" spans="1:14" ht="45.75" thickBot="1" x14ac:dyDescent="0.3">
      <c r="A23" s="73"/>
      <c r="B23" s="74" t="s">
        <v>15</v>
      </c>
      <c r="C23" s="74" t="s">
        <v>99</v>
      </c>
      <c r="E23" s="64"/>
      <c r="F23" s="64"/>
      <c r="G23" s="64"/>
      <c r="H23" s="64"/>
      <c r="I23" s="75"/>
      <c r="J23" s="75"/>
      <c r="K23" s="75"/>
      <c r="L23" s="75"/>
      <c r="M23" s="75"/>
    </row>
    <row r="24" spans="1:14" ht="15.75" thickBot="1" x14ac:dyDescent="0.3">
      <c r="A24" s="76">
        <v>1</v>
      </c>
      <c r="C24" s="58">
        <f>+F22*0.8</f>
        <v>760</v>
      </c>
      <c r="D24" s="77"/>
      <c r="E24" s="67"/>
      <c r="F24" s="78"/>
      <c r="G24" s="78"/>
      <c r="H24" s="78"/>
      <c r="I24" s="79"/>
      <c r="J24" s="79"/>
      <c r="K24" s="79"/>
      <c r="L24" s="79"/>
      <c r="M24" s="79"/>
    </row>
    <row r="25" spans="1:14" x14ac:dyDescent="0.25">
      <c r="A25" s="80"/>
      <c r="C25" s="19"/>
      <c r="D25" s="68"/>
      <c r="E25" s="81"/>
      <c r="F25" s="78"/>
      <c r="G25" s="78"/>
      <c r="H25" s="78"/>
      <c r="I25" s="79"/>
      <c r="J25" s="79"/>
      <c r="K25" s="79"/>
      <c r="L25" s="79"/>
      <c r="M25" s="79"/>
    </row>
    <row r="26" spans="1:14" x14ac:dyDescent="0.25">
      <c r="A26" s="80"/>
      <c r="C26" s="19"/>
      <c r="D26" s="68"/>
      <c r="E26" s="81"/>
      <c r="F26" s="78"/>
      <c r="G26" s="78"/>
      <c r="H26" s="78"/>
      <c r="I26" s="79"/>
      <c r="J26" s="79"/>
      <c r="K26" s="79"/>
      <c r="L26" s="79"/>
      <c r="M26" s="79"/>
    </row>
    <row r="27" spans="1:14" ht="21" x14ac:dyDescent="0.25">
      <c r="A27" s="80"/>
      <c r="B27" s="158" t="s">
        <v>131</v>
      </c>
      <c r="C27" s="82"/>
      <c r="D27" s="82"/>
      <c r="E27" s="82"/>
      <c r="F27" s="82"/>
      <c r="G27" s="82"/>
      <c r="H27" s="82"/>
      <c r="I27" s="62"/>
      <c r="J27" s="62"/>
      <c r="K27" s="62"/>
      <c r="L27" s="62"/>
      <c r="M27" s="62"/>
      <c r="N27" s="63"/>
    </row>
    <row r="28" spans="1:14" x14ac:dyDescent="0.25">
      <c r="A28" s="80"/>
      <c r="B28" s="82"/>
      <c r="C28" s="82"/>
      <c r="D28" s="82"/>
      <c r="E28" s="82"/>
      <c r="F28" s="82"/>
      <c r="G28" s="82"/>
      <c r="H28" s="82"/>
      <c r="I28" s="62"/>
      <c r="J28" s="62"/>
      <c r="K28" s="62"/>
      <c r="L28" s="62"/>
      <c r="M28" s="62"/>
      <c r="N28" s="63"/>
    </row>
    <row r="29" spans="1:14" x14ac:dyDescent="0.25">
      <c r="A29" s="80"/>
      <c r="B29" s="83" t="s">
        <v>33</v>
      </c>
      <c r="C29" s="83" t="s">
        <v>132</v>
      </c>
      <c r="D29" s="83" t="s">
        <v>133</v>
      </c>
      <c r="E29" s="171" t="s">
        <v>19</v>
      </c>
      <c r="F29" s="82"/>
      <c r="G29" s="82"/>
      <c r="H29" s="82"/>
      <c r="I29" s="62"/>
      <c r="J29" s="62"/>
      <c r="K29" s="62"/>
      <c r="L29" s="62"/>
      <c r="M29" s="62"/>
      <c r="N29" s="63"/>
    </row>
    <row r="30" spans="1:14" x14ac:dyDescent="0.25">
      <c r="A30" s="80"/>
      <c r="B30" s="84" t="s">
        <v>134</v>
      </c>
      <c r="C30" s="168" t="s">
        <v>158</v>
      </c>
      <c r="D30" s="168"/>
      <c r="E30" s="172" t="s">
        <v>63</v>
      </c>
      <c r="F30" s="82"/>
      <c r="G30" s="82"/>
      <c r="H30" s="82"/>
      <c r="I30" s="62"/>
      <c r="J30" s="62"/>
      <c r="K30" s="62"/>
      <c r="L30" s="62"/>
      <c r="M30" s="62"/>
      <c r="N30" s="63"/>
    </row>
    <row r="31" spans="1:14" x14ac:dyDescent="0.25">
      <c r="A31" s="80"/>
      <c r="B31" s="84" t="s">
        <v>135</v>
      </c>
      <c r="C31" s="168" t="s">
        <v>158</v>
      </c>
      <c r="D31" s="168"/>
      <c r="E31" s="172" t="s">
        <v>63</v>
      </c>
      <c r="F31" s="82"/>
      <c r="G31" s="82"/>
      <c r="H31" s="82"/>
      <c r="I31" s="62"/>
      <c r="J31" s="62"/>
      <c r="K31" s="62"/>
      <c r="L31" s="62"/>
      <c r="M31" s="62"/>
      <c r="N31" s="63"/>
    </row>
    <row r="32" spans="1:14" x14ac:dyDescent="0.25">
      <c r="A32" s="80"/>
      <c r="B32" s="84" t="s">
        <v>136</v>
      </c>
      <c r="C32" s="169" t="s">
        <v>158</v>
      </c>
      <c r="D32" s="168"/>
      <c r="E32" s="179" t="s">
        <v>63</v>
      </c>
      <c r="F32" s="82"/>
      <c r="G32" s="82"/>
      <c r="H32" s="82"/>
      <c r="I32" s="62"/>
      <c r="J32" s="62"/>
      <c r="K32" s="62"/>
      <c r="L32" s="62"/>
      <c r="M32" s="62"/>
      <c r="N32" s="63"/>
    </row>
    <row r="33" spans="1:26" x14ac:dyDescent="0.25">
      <c r="A33" s="80"/>
      <c r="B33" s="84" t="s">
        <v>137</v>
      </c>
      <c r="C33" s="169" t="s">
        <v>158</v>
      </c>
      <c r="D33" s="168"/>
      <c r="E33" s="172" t="s">
        <v>63</v>
      </c>
      <c r="F33" s="82"/>
      <c r="G33" s="82"/>
      <c r="H33" s="82"/>
      <c r="I33" s="62"/>
      <c r="J33" s="62"/>
      <c r="K33" s="62"/>
      <c r="L33" s="62"/>
      <c r="M33" s="62"/>
      <c r="N33" s="63"/>
    </row>
    <row r="34" spans="1:26" x14ac:dyDescent="0.25">
      <c r="A34" s="80"/>
      <c r="B34" s="82"/>
      <c r="C34" s="82"/>
      <c r="D34" s="82"/>
      <c r="E34" s="82"/>
      <c r="F34" s="82"/>
      <c r="G34" s="82"/>
      <c r="H34" s="82"/>
      <c r="I34" s="62"/>
      <c r="J34" s="62"/>
      <c r="K34" s="62"/>
      <c r="L34" s="62"/>
      <c r="M34" s="62"/>
      <c r="N34" s="63"/>
    </row>
    <row r="35" spans="1:26" x14ac:dyDescent="0.25">
      <c r="A35" s="80"/>
      <c r="B35" s="82"/>
      <c r="C35" s="82"/>
      <c r="D35" s="82"/>
      <c r="E35" s="82"/>
      <c r="F35" s="82"/>
      <c r="G35" s="82"/>
      <c r="H35" s="82"/>
      <c r="I35" s="62"/>
      <c r="J35" s="62"/>
      <c r="K35" s="62"/>
      <c r="L35" s="62"/>
      <c r="M35" s="62"/>
      <c r="N35" s="63"/>
    </row>
    <row r="36" spans="1:26" ht="21" x14ac:dyDescent="0.25">
      <c r="A36" s="80"/>
      <c r="B36" s="158" t="s">
        <v>138</v>
      </c>
      <c r="C36" s="82"/>
      <c r="D36" s="82"/>
      <c r="E36" s="82"/>
      <c r="F36" s="82"/>
      <c r="G36" s="82"/>
      <c r="H36" s="82"/>
      <c r="I36" s="62"/>
      <c r="J36" s="62"/>
      <c r="K36" s="62"/>
      <c r="L36" s="62"/>
      <c r="M36" s="62"/>
      <c r="N36" s="63"/>
    </row>
    <row r="37" spans="1:26" x14ac:dyDescent="0.25">
      <c r="A37" s="80"/>
      <c r="B37" s="82"/>
      <c r="C37" s="82"/>
      <c r="D37" s="82"/>
      <c r="E37" s="82"/>
      <c r="F37" s="82"/>
      <c r="G37" s="82"/>
      <c r="H37" s="82"/>
      <c r="I37" s="62"/>
      <c r="J37" s="62"/>
      <c r="K37" s="62"/>
      <c r="L37" s="62"/>
      <c r="M37" s="62"/>
      <c r="N37" s="63"/>
    </row>
    <row r="38" spans="1:26" x14ac:dyDescent="0.25">
      <c r="A38" s="80"/>
      <c r="B38" s="82"/>
      <c r="C38" s="82"/>
      <c r="D38" s="82"/>
      <c r="E38" s="82"/>
      <c r="F38" s="82"/>
      <c r="G38" s="82"/>
      <c r="H38" s="82"/>
      <c r="I38" s="62"/>
      <c r="J38" s="62"/>
      <c r="K38" s="62"/>
      <c r="L38" s="62"/>
      <c r="M38" s="62"/>
      <c r="N38" s="63"/>
    </row>
    <row r="39" spans="1:26" x14ac:dyDescent="0.25">
      <c r="A39" s="80"/>
      <c r="B39" s="83" t="s">
        <v>33</v>
      </c>
      <c r="C39" s="83" t="s">
        <v>53</v>
      </c>
      <c r="D39" s="86" t="s">
        <v>46</v>
      </c>
      <c r="E39" s="86" t="s">
        <v>16</v>
      </c>
      <c r="F39" s="174" t="s">
        <v>3</v>
      </c>
      <c r="G39" s="82"/>
      <c r="H39" s="82"/>
      <c r="I39" s="62"/>
      <c r="J39" s="62"/>
      <c r="K39" s="62"/>
      <c r="L39" s="62"/>
      <c r="M39" s="62"/>
      <c r="N39" s="63"/>
    </row>
    <row r="40" spans="1:26" ht="30" x14ac:dyDescent="0.25">
      <c r="A40" s="80"/>
      <c r="B40" s="87" t="s">
        <v>139</v>
      </c>
      <c r="C40" s="88">
        <v>40</v>
      </c>
      <c r="D40" s="85">
        <v>40</v>
      </c>
      <c r="E40" s="229">
        <f>+D40+D41</f>
        <v>90</v>
      </c>
      <c r="F40" s="84"/>
      <c r="G40" s="82"/>
      <c r="H40" s="82"/>
      <c r="I40" s="62"/>
      <c r="J40" s="62"/>
      <c r="K40" s="62"/>
      <c r="L40" s="62"/>
      <c r="M40" s="62"/>
      <c r="N40" s="63"/>
    </row>
    <row r="41" spans="1:26" ht="45" x14ac:dyDescent="0.25">
      <c r="A41" s="80"/>
      <c r="B41" s="87" t="s">
        <v>140</v>
      </c>
      <c r="C41" s="88">
        <v>60</v>
      </c>
      <c r="D41" s="85">
        <v>50</v>
      </c>
      <c r="E41" s="230"/>
      <c r="F41" s="109"/>
      <c r="G41" s="82"/>
      <c r="H41" s="82"/>
      <c r="I41" s="62"/>
      <c r="J41" s="62"/>
      <c r="K41" s="62"/>
      <c r="L41" s="62"/>
      <c r="M41" s="62"/>
      <c r="N41" s="63"/>
    </row>
    <row r="42" spans="1:26" x14ac:dyDescent="0.25">
      <c r="A42" s="80"/>
      <c r="C42" s="19"/>
      <c r="D42" s="68"/>
      <c r="E42" s="81"/>
      <c r="F42" s="78"/>
      <c r="G42" s="78"/>
      <c r="H42" s="78"/>
      <c r="I42" s="79"/>
      <c r="J42" s="79"/>
      <c r="K42" s="79"/>
      <c r="L42" s="79"/>
      <c r="M42" s="79"/>
    </row>
    <row r="43" spans="1:26" ht="21" x14ac:dyDescent="0.25">
      <c r="B43" s="222" t="s">
        <v>30</v>
      </c>
      <c r="C43" s="222"/>
      <c r="D43" s="222"/>
      <c r="E43" s="222"/>
      <c r="F43" s="222"/>
      <c r="G43" s="222"/>
      <c r="H43" s="222"/>
      <c r="I43" s="222"/>
      <c r="J43" s="222"/>
      <c r="K43" s="222"/>
      <c r="L43" s="222"/>
      <c r="M43" s="222"/>
      <c r="N43" s="222"/>
      <c r="O43" s="222"/>
      <c r="P43" s="222"/>
      <c r="Q43" s="222"/>
    </row>
    <row r="44" spans="1:26" ht="15.75" thickBot="1" x14ac:dyDescent="0.3">
      <c r="M44" s="89"/>
      <c r="N44" s="89"/>
    </row>
    <row r="45" spans="1:26" s="62" customFormat="1" ht="109.5" customHeight="1" x14ac:dyDescent="0.25">
      <c r="B45" s="90" t="s">
        <v>141</v>
      </c>
      <c r="C45" s="90" t="s">
        <v>142</v>
      </c>
      <c r="D45" s="90" t="s">
        <v>143</v>
      </c>
      <c r="E45" s="90" t="s">
        <v>41</v>
      </c>
      <c r="F45" s="90" t="s">
        <v>22</v>
      </c>
      <c r="G45" s="90" t="s">
        <v>100</v>
      </c>
      <c r="H45" s="90" t="s">
        <v>17</v>
      </c>
      <c r="I45" s="90" t="s">
        <v>10</v>
      </c>
      <c r="J45" s="90" t="s">
        <v>31</v>
      </c>
      <c r="K45" s="90" t="s">
        <v>54</v>
      </c>
      <c r="L45" s="90" t="s">
        <v>20</v>
      </c>
      <c r="M45" s="91" t="s">
        <v>26</v>
      </c>
      <c r="N45" s="90" t="s">
        <v>144</v>
      </c>
      <c r="O45" s="90" t="s">
        <v>35</v>
      </c>
      <c r="P45" s="92" t="s">
        <v>11</v>
      </c>
      <c r="Q45" s="92" t="s">
        <v>19</v>
      </c>
    </row>
    <row r="46" spans="1:26" s="95" customFormat="1" ht="45" x14ac:dyDescent="0.25">
      <c r="A46" s="93"/>
      <c r="B46" s="94" t="s">
        <v>155</v>
      </c>
      <c r="C46" s="94" t="s">
        <v>160</v>
      </c>
      <c r="D46" s="94" t="s">
        <v>159</v>
      </c>
      <c r="E46" s="122" t="s">
        <v>177</v>
      </c>
      <c r="F46" s="96" t="s">
        <v>132</v>
      </c>
      <c r="G46" s="123" t="s">
        <v>157</v>
      </c>
      <c r="H46" s="124">
        <v>40190</v>
      </c>
      <c r="I46" s="124">
        <v>40980</v>
      </c>
      <c r="J46" s="125" t="s">
        <v>133</v>
      </c>
      <c r="K46" s="122">
        <v>0</v>
      </c>
      <c r="L46" s="126">
        <v>26</v>
      </c>
      <c r="M46" s="122" t="s">
        <v>157</v>
      </c>
      <c r="N46" s="126" t="s">
        <v>157</v>
      </c>
      <c r="O46" s="126" t="s">
        <v>157</v>
      </c>
      <c r="P46" s="127">
        <v>79</v>
      </c>
      <c r="Q46" s="136"/>
      <c r="R46" s="21"/>
      <c r="S46" s="21"/>
      <c r="T46" s="21"/>
      <c r="U46" s="21"/>
      <c r="V46" s="21"/>
      <c r="W46" s="21"/>
      <c r="X46" s="21"/>
      <c r="Y46" s="21"/>
      <c r="Z46" s="21"/>
    </row>
    <row r="47" spans="1:26" s="178" customFormat="1" ht="45" x14ac:dyDescent="0.25">
      <c r="A47" s="93"/>
      <c r="B47" s="94" t="s">
        <v>155</v>
      </c>
      <c r="C47" s="94" t="s">
        <v>160</v>
      </c>
      <c r="D47" s="94" t="s">
        <v>159</v>
      </c>
      <c r="E47" s="122" t="s">
        <v>233</v>
      </c>
      <c r="F47" s="96" t="s">
        <v>132</v>
      </c>
      <c r="G47" s="96" t="s">
        <v>157</v>
      </c>
      <c r="H47" s="180">
        <v>40162</v>
      </c>
      <c r="I47" s="124">
        <v>41012</v>
      </c>
      <c r="J47" s="124" t="s">
        <v>133</v>
      </c>
      <c r="K47" s="122">
        <v>28</v>
      </c>
      <c r="L47" s="122"/>
      <c r="M47" s="122">
        <v>835</v>
      </c>
      <c r="N47" s="122" t="s">
        <v>157</v>
      </c>
      <c r="O47" s="127">
        <v>400522780</v>
      </c>
      <c r="P47" s="127">
        <v>4</v>
      </c>
      <c r="Q47" s="141" t="s">
        <v>63</v>
      </c>
      <c r="R47" s="21"/>
      <c r="S47" s="21"/>
      <c r="T47" s="21"/>
      <c r="U47" s="21"/>
      <c r="V47" s="21"/>
      <c r="W47" s="21"/>
      <c r="X47" s="21"/>
      <c r="Y47" s="21"/>
      <c r="Z47" s="21"/>
    </row>
    <row r="48" spans="1:26" s="95" customFormat="1" x14ac:dyDescent="0.25">
      <c r="A48" s="93"/>
      <c r="B48" s="150" t="s">
        <v>16</v>
      </c>
      <c r="C48" s="151"/>
      <c r="D48" s="149"/>
      <c r="E48" s="157"/>
      <c r="F48" s="151"/>
      <c r="G48" s="151"/>
      <c r="H48" s="151"/>
      <c r="I48" s="153"/>
      <c r="J48" s="153"/>
      <c r="K48" s="149">
        <f>SUM(K46:K47)</f>
        <v>28</v>
      </c>
      <c r="L48" s="149">
        <f>SUM(L46:L47)</f>
        <v>26</v>
      </c>
      <c r="M48" s="157">
        <f>SUM(M46:M47)</f>
        <v>835</v>
      </c>
      <c r="N48" s="149">
        <f>SUM(N46:N47)</f>
        <v>0</v>
      </c>
      <c r="O48" s="154"/>
      <c r="P48" s="154"/>
      <c r="Q48" s="155"/>
    </row>
    <row r="49" spans="2:16" s="97" customFormat="1" x14ac:dyDescent="0.25">
      <c r="E49" s="98"/>
    </row>
    <row r="50" spans="2:16" s="97" customFormat="1" x14ac:dyDescent="0.25">
      <c r="B50" s="244" t="s">
        <v>28</v>
      </c>
      <c r="C50" s="244" t="s">
        <v>27</v>
      </c>
      <c r="D50" s="242" t="s">
        <v>34</v>
      </c>
      <c r="E50" s="243"/>
      <c r="F50" s="227" t="s">
        <v>3</v>
      </c>
      <c r="G50" s="78"/>
    </row>
    <row r="51" spans="2:16" s="97" customFormat="1" x14ac:dyDescent="0.25">
      <c r="B51" s="245"/>
      <c r="C51" s="245"/>
      <c r="D51" s="86" t="s">
        <v>23</v>
      </c>
      <c r="E51" s="137" t="s">
        <v>24</v>
      </c>
      <c r="F51" s="228"/>
      <c r="G51" s="78"/>
    </row>
    <row r="52" spans="2:16" s="97" customFormat="1" ht="30.6" customHeight="1" x14ac:dyDescent="0.25">
      <c r="B52" s="99" t="s">
        <v>21</v>
      </c>
      <c r="C52" s="100">
        <f>+K48</f>
        <v>28</v>
      </c>
      <c r="D52" s="101" t="s">
        <v>158</v>
      </c>
      <c r="E52" s="101"/>
      <c r="F52" s="177" t="s">
        <v>63</v>
      </c>
      <c r="G52" s="173" t="s">
        <v>234</v>
      </c>
      <c r="H52" s="128"/>
      <c r="I52" s="128"/>
      <c r="J52" s="128"/>
      <c r="K52" s="128"/>
      <c r="L52" s="128"/>
      <c r="M52" s="128"/>
    </row>
    <row r="53" spans="2:16" s="97" customFormat="1" ht="30" customHeight="1" x14ac:dyDescent="0.25">
      <c r="B53" s="99" t="s">
        <v>25</v>
      </c>
      <c r="C53" s="100">
        <f>+M48</f>
        <v>835</v>
      </c>
      <c r="D53" s="101" t="s">
        <v>158</v>
      </c>
      <c r="E53" s="101"/>
      <c r="F53" s="177" t="s">
        <v>63</v>
      </c>
      <c r="G53" s="64"/>
    </row>
    <row r="54" spans="2:16" s="97" customFormat="1" x14ac:dyDescent="0.25">
      <c r="B54" s="129"/>
      <c r="C54" s="240"/>
      <c r="D54" s="240"/>
      <c r="E54" s="240"/>
      <c r="F54" s="240"/>
      <c r="G54" s="240"/>
      <c r="H54" s="240"/>
      <c r="I54" s="240"/>
      <c r="J54" s="240"/>
      <c r="K54" s="240"/>
      <c r="L54" s="240"/>
      <c r="M54" s="240"/>
      <c r="N54" s="240"/>
    </row>
    <row r="55" spans="2:16" ht="28.15" customHeight="1" x14ac:dyDescent="0.25"/>
    <row r="56" spans="2:16" ht="21" x14ac:dyDescent="0.25">
      <c r="B56" s="223" t="s">
        <v>101</v>
      </c>
      <c r="C56" s="224"/>
      <c r="D56" s="224"/>
      <c r="E56" s="224"/>
      <c r="F56" s="224"/>
      <c r="G56" s="224"/>
      <c r="H56" s="224"/>
      <c r="I56" s="224"/>
      <c r="J56" s="224"/>
      <c r="K56" s="224"/>
      <c r="L56" s="224"/>
      <c r="M56" s="224"/>
      <c r="N56" s="224"/>
      <c r="O56" s="224"/>
      <c r="P56" s="224"/>
    </row>
    <row r="59" spans="2:16" ht="109.5" customHeight="1" x14ac:dyDescent="0.25">
      <c r="B59" s="83" t="s">
        <v>145</v>
      </c>
      <c r="C59" s="83" t="s">
        <v>2</v>
      </c>
      <c r="D59" s="83" t="s">
        <v>103</v>
      </c>
      <c r="E59" s="83" t="s">
        <v>102</v>
      </c>
      <c r="F59" s="83" t="s">
        <v>104</v>
      </c>
      <c r="G59" s="83" t="s">
        <v>105</v>
      </c>
      <c r="H59" s="83" t="s">
        <v>106</v>
      </c>
      <c r="I59" s="83" t="s">
        <v>107</v>
      </c>
      <c r="J59" s="83" t="s">
        <v>108</v>
      </c>
      <c r="K59" s="83" t="s">
        <v>109</v>
      </c>
      <c r="L59" s="83" t="s">
        <v>110</v>
      </c>
      <c r="M59" s="104" t="s">
        <v>163</v>
      </c>
      <c r="N59" s="104" t="s">
        <v>164</v>
      </c>
      <c r="O59" s="104" t="s">
        <v>3</v>
      </c>
      <c r="P59" s="83" t="s">
        <v>18</v>
      </c>
    </row>
    <row r="60" spans="2:16" ht="60" customHeight="1" x14ac:dyDescent="0.25">
      <c r="B60" s="105" t="s">
        <v>161</v>
      </c>
      <c r="C60" s="85" t="s">
        <v>218</v>
      </c>
      <c r="D60" s="105" t="s">
        <v>180</v>
      </c>
      <c r="E60" s="105" t="s">
        <v>181</v>
      </c>
      <c r="F60" s="138" t="s">
        <v>162</v>
      </c>
      <c r="G60" s="138" t="s">
        <v>162</v>
      </c>
      <c r="H60" s="138" t="s">
        <v>162</v>
      </c>
      <c r="I60" s="85" t="s">
        <v>63</v>
      </c>
      <c r="J60" s="85" t="s">
        <v>132</v>
      </c>
      <c r="K60" s="85" t="s">
        <v>132</v>
      </c>
      <c r="L60" s="85" t="s">
        <v>132</v>
      </c>
      <c r="M60" s="85" t="s">
        <v>132</v>
      </c>
      <c r="N60" s="85" t="s">
        <v>132</v>
      </c>
      <c r="O60" s="106"/>
      <c r="P60" s="107" t="s">
        <v>132</v>
      </c>
    </row>
    <row r="61" spans="2:16" x14ac:dyDescent="0.25">
      <c r="B61" s="59" t="s">
        <v>1</v>
      </c>
    </row>
    <row r="62" spans="2:16" x14ac:dyDescent="0.25">
      <c r="B62" s="59" t="s">
        <v>36</v>
      </c>
    </row>
    <row r="63" spans="2:16" x14ac:dyDescent="0.25">
      <c r="B63" s="59" t="s">
        <v>55</v>
      </c>
    </row>
    <row r="66" spans="2:17" ht="21" x14ac:dyDescent="0.25">
      <c r="B66" s="225" t="s">
        <v>37</v>
      </c>
      <c r="C66" s="226"/>
      <c r="D66" s="226"/>
      <c r="E66" s="226"/>
      <c r="F66" s="226"/>
      <c r="G66" s="226"/>
      <c r="H66" s="226"/>
      <c r="I66" s="226"/>
      <c r="J66" s="226"/>
      <c r="K66" s="226"/>
      <c r="L66" s="226"/>
      <c r="M66" s="226"/>
      <c r="N66" s="226"/>
      <c r="O66" s="226"/>
      <c r="P66" s="226"/>
      <c r="Q66" s="148"/>
    </row>
    <row r="68" spans="2:17" x14ac:dyDescent="0.25">
      <c r="B68" s="212" t="s">
        <v>0</v>
      </c>
      <c r="C68" s="212" t="s">
        <v>38</v>
      </c>
      <c r="D68" s="212" t="s">
        <v>39</v>
      </c>
      <c r="E68" s="212" t="s">
        <v>111</v>
      </c>
      <c r="F68" s="212" t="s">
        <v>113</v>
      </c>
      <c r="G68" s="212" t="s">
        <v>114</v>
      </c>
      <c r="H68" s="212" t="s">
        <v>115</v>
      </c>
      <c r="I68" s="212" t="s">
        <v>112</v>
      </c>
      <c r="J68" s="237" t="s">
        <v>116</v>
      </c>
      <c r="K68" s="252"/>
      <c r="L68" s="238"/>
      <c r="M68" s="212" t="s">
        <v>120</v>
      </c>
      <c r="N68" s="212" t="s">
        <v>216</v>
      </c>
      <c r="O68" s="212" t="s">
        <v>217</v>
      </c>
      <c r="P68" s="253" t="s">
        <v>3</v>
      </c>
      <c r="Q68" s="257"/>
    </row>
    <row r="69" spans="2:17" s="97" customFormat="1" ht="30" x14ac:dyDescent="0.25">
      <c r="B69" s="213"/>
      <c r="C69" s="213"/>
      <c r="D69" s="213"/>
      <c r="E69" s="213"/>
      <c r="F69" s="213"/>
      <c r="G69" s="213"/>
      <c r="H69" s="213"/>
      <c r="I69" s="213"/>
      <c r="J69" s="86" t="s">
        <v>117</v>
      </c>
      <c r="K69" s="83" t="s">
        <v>118</v>
      </c>
      <c r="L69" s="86" t="s">
        <v>119</v>
      </c>
      <c r="M69" s="213"/>
      <c r="N69" s="213"/>
      <c r="O69" s="213"/>
      <c r="P69" s="255"/>
      <c r="Q69" s="257"/>
    </row>
    <row r="70" spans="2:17" s="97" customFormat="1" ht="60" x14ac:dyDescent="0.25">
      <c r="B70" s="181" t="s">
        <v>220</v>
      </c>
      <c r="C70" s="93" t="s">
        <v>182</v>
      </c>
      <c r="D70" s="177" t="s">
        <v>222</v>
      </c>
      <c r="E70" s="131">
        <v>33203096</v>
      </c>
      <c r="F70" s="177" t="s">
        <v>224</v>
      </c>
      <c r="G70" s="177" t="s">
        <v>225</v>
      </c>
      <c r="H70" s="142">
        <v>40399</v>
      </c>
      <c r="I70" s="143"/>
      <c r="J70" s="144" t="s">
        <v>226</v>
      </c>
      <c r="K70" s="144" t="s">
        <v>227</v>
      </c>
      <c r="L70" s="143" t="s">
        <v>173</v>
      </c>
      <c r="M70" s="101" t="s">
        <v>166</v>
      </c>
      <c r="N70" s="101" t="s">
        <v>132</v>
      </c>
      <c r="O70" s="101" t="s">
        <v>173</v>
      </c>
      <c r="P70" s="184" t="s">
        <v>63</v>
      </c>
      <c r="Q70" s="185"/>
    </row>
    <row r="71" spans="2:17" s="97" customFormat="1" ht="45" x14ac:dyDescent="0.25">
      <c r="B71" s="108" t="s">
        <v>220</v>
      </c>
      <c r="C71" s="177" t="s">
        <v>182</v>
      </c>
      <c r="D71" s="177" t="s">
        <v>184</v>
      </c>
      <c r="E71" s="131">
        <v>57461343</v>
      </c>
      <c r="F71" s="101" t="s">
        <v>179</v>
      </c>
      <c r="G71" s="177" t="s">
        <v>168</v>
      </c>
      <c r="H71" s="142">
        <v>40004</v>
      </c>
      <c r="I71" s="143">
        <v>115966</v>
      </c>
      <c r="J71" s="144" t="s">
        <v>185</v>
      </c>
      <c r="K71" s="144" t="s">
        <v>186</v>
      </c>
      <c r="L71" s="143" t="s">
        <v>173</v>
      </c>
      <c r="M71" s="101" t="s">
        <v>166</v>
      </c>
      <c r="N71" s="101" t="s">
        <v>132</v>
      </c>
      <c r="O71" s="101" t="s">
        <v>173</v>
      </c>
      <c r="P71" s="184" t="s">
        <v>63</v>
      </c>
      <c r="Q71" s="186"/>
    </row>
    <row r="72" spans="2:17" s="97" customFormat="1" ht="60" x14ac:dyDescent="0.25">
      <c r="B72" s="108" t="s">
        <v>220</v>
      </c>
      <c r="C72" s="177" t="s">
        <v>182</v>
      </c>
      <c r="D72" s="177" t="s">
        <v>187</v>
      </c>
      <c r="E72" s="131">
        <v>7634812</v>
      </c>
      <c r="F72" s="101" t="s">
        <v>178</v>
      </c>
      <c r="G72" s="177" t="s">
        <v>188</v>
      </c>
      <c r="H72" s="142">
        <v>40571</v>
      </c>
      <c r="I72" s="143">
        <v>202690</v>
      </c>
      <c r="J72" s="144" t="s">
        <v>167</v>
      </c>
      <c r="K72" s="144" t="s">
        <v>189</v>
      </c>
      <c r="L72" s="143" t="s">
        <v>165</v>
      </c>
      <c r="M72" s="101" t="s">
        <v>166</v>
      </c>
      <c r="N72" s="101" t="s">
        <v>132</v>
      </c>
      <c r="O72" s="101" t="s">
        <v>165</v>
      </c>
      <c r="P72" s="184" t="s">
        <v>63</v>
      </c>
      <c r="Q72" s="186"/>
    </row>
    <row r="73" spans="2:17" s="97" customFormat="1" ht="60" x14ac:dyDescent="0.25">
      <c r="B73" s="108" t="s">
        <v>40</v>
      </c>
      <c r="C73" s="177" t="s">
        <v>183</v>
      </c>
      <c r="D73" s="177" t="s">
        <v>228</v>
      </c>
      <c r="E73" s="182">
        <v>39047638</v>
      </c>
      <c r="F73" s="101" t="s">
        <v>179</v>
      </c>
      <c r="G73" s="177" t="s">
        <v>168</v>
      </c>
      <c r="H73" s="142">
        <v>41368</v>
      </c>
      <c r="I73" s="143">
        <v>129016</v>
      </c>
      <c r="J73" s="144" t="s">
        <v>167</v>
      </c>
      <c r="K73" s="144" t="s">
        <v>229</v>
      </c>
      <c r="L73" s="144" t="s">
        <v>173</v>
      </c>
      <c r="M73" s="101" t="s">
        <v>166</v>
      </c>
      <c r="N73" s="101" t="s">
        <v>132</v>
      </c>
      <c r="O73" s="101" t="s">
        <v>173</v>
      </c>
      <c r="P73" s="184" t="s">
        <v>63</v>
      </c>
      <c r="Q73" s="185"/>
    </row>
    <row r="74" spans="2:17" s="97" customFormat="1" ht="60" x14ac:dyDescent="0.25">
      <c r="B74" s="108" t="s">
        <v>40</v>
      </c>
      <c r="C74" s="177" t="s">
        <v>183</v>
      </c>
      <c r="D74" s="177" t="s">
        <v>232</v>
      </c>
      <c r="E74" s="182">
        <v>1082939905</v>
      </c>
      <c r="F74" s="101" t="s">
        <v>179</v>
      </c>
      <c r="G74" s="177" t="s">
        <v>168</v>
      </c>
      <c r="H74" s="142">
        <v>41467</v>
      </c>
      <c r="I74" s="143"/>
      <c r="J74" s="144" t="s">
        <v>167</v>
      </c>
      <c r="K74" s="146" t="s">
        <v>190</v>
      </c>
      <c r="L74" s="144" t="s">
        <v>173</v>
      </c>
      <c r="M74" s="101" t="s">
        <v>166</v>
      </c>
      <c r="N74" s="101" t="s">
        <v>132</v>
      </c>
      <c r="O74" s="101" t="s">
        <v>165</v>
      </c>
      <c r="P74" s="184" t="s">
        <v>63</v>
      </c>
      <c r="Q74" s="185"/>
    </row>
    <row r="75" spans="2:17" s="97" customFormat="1" ht="30" x14ac:dyDescent="0.25">
      <c r="B75" s="108" t="s">
        <v>40</v>
      </c>
      <c r="C75" s="177" t="s">
        <v>183</v>
      </c>
      <c r="D75" s="183" t="s">
        <v>215</v>
      </c>
      <c r="E75" s="182">
        <v>1104866076</v>
      </c>
      <c r="F75" s="101" t="s">
        <v>191</v>
      </c>
      <c r="G75" s="177" t="s">
        <v>192</v>
      </c>
      <c r="H75" s="142">
        <v>40893</v>
      </c>
      <c r="I75" s="143"/>
      <c r="J75" s="177" t="s">
        <v>193</v>
      </c>
      <c r="K75" s="146" t="s">
        <v>194</v>
      </c>
      <c r="L75" s="144" t="s">
        <v>63</v>
      </c>
      <c r="M75" s="101" t="s">
        <v>166</v>
      </c>
      <c r="N75" s="101" t="s">
        <v>132</v>
      </c>
      <c r="O75" s="101" t="s">
        <v>165</v>
      </c>
      <c r="P75" s="184" t="s">
        <v>63</v>
      </c>
      <c r="Q75" s="185"/>
    </row>
    <row r="76" spans="2:17" s="97" customFormat="1" ht="60" x14ac:dyDescent="0.25">
      <c r="B76" s="108" t="s">
        <v>40</v>
      </c>
      <c r="C76" s="177" t="s">
        <v>183</v>
      </c>
      <c r="D76" s="177" t="s">
        <v>223</v>
      </c>
      <c r="E76" s="182">
        <v>22738145</v>
      </c>
      <c r="F76" s="101" t="s">
        <v>179</v>
      </c>
      <c r="G76" s="177" t="s">
        <v>230</v>
      </c>
      <c r="H76" s="142">
        <v>39064</v>
      </c>
      <c r="I76" s="143"/>
      <c r="J76" s="144" t="s">
        <v>167</v>
      </c>
      <c r="K76" s="146" t="s">
        <v>231</v>
      </c>
      <c r="L76" s="144" t="s">
        <v>63</v>
      </c>
      <c r="M76" s="101" t="s">
        <v>166</v>
      </c>
      <c r="N76" s="101" t="s">
        <v>132</v>
      </c>
      <c r="O76" s="101" t="s">
        <v>173</v>
      </c>
      <c r="P76" s="184" t="s">
        <v>63</v>
      </c>
      <c r="Q76" s="185"/>
    </row>
    <row r="77" spans="2:17" s="97" customFormat="1" ht="30" x14ac:dyDescent="0.25">
      <c r="B77" s="108" t="s">
        <v>40</v>
      </c>
      <c r="C77" s="177" t="s">
        <v>183</v>
      </c>
      <c r="D77" s="177" t="s">
        <v>195</v>
      </c>
      <c r="E77" s="182">
        <v>57466895</v>
      </c>
      <c r="F77" s="101" t="s">
        <v>179</v>
      </c>
      <c r="G77" s="177" t="s">
        <v>168</v>
      </c>
      <c r="H77" s="142">
        <v>39490</v>
      </c>
      <c r="I77" s="143">
        <v>113444</v>
      </c>
      <c r="J77" s="177" t="s">
        <v>196</v>
      </c>
      <c r="K77" s="146"/>
      <c r="L77" s="144" t="s">
        <v>64</v>
      </c>
      <c r="M77" s="101" t="s">
        <v>166</v>
      </c>
      <c r="N77" s="101" t="s">
        <v>132</v>
      </c>
      <c r="O77" s="101" t="s">
        <v>173</v>
      </c>
      <c r="P77" s="184" t="s">
        <v>63</v>
      </c>
      <c r="Q77" s="185"/>
    </row>
    <row r="78" spans="2:17" ht="30" x14ac:dyDescent="0.25">
      <c r="B78" s="109" t="s">
        <v>40</v>
      </c>
      <c r="C78" s="130" t="s">
        <v>183</v>
      </c>
      <c r="D78" s="88" t="s">
        <v>197</v>
      </c>
      <c r="E78" s="132">
        <v>64552998</v>
      </c>
      <c r="F78" s="85" t="s">
        <v>179</v>
      </c>
      <c r="G78" s="88" t="s">
        <v>168</v>
      </c>
      <c r="H78" s="145">
        <v>38532</v>
      </c>
      <c r="I78" s="143"/>
      <c r="J78" s="88" t="s">
        <v>198</v>
      </c>
      <c r="K78" s="146" t="s">
        <v>199</v>
      </c>
      <c r="L78" s="144" t="s">
        <v>173</v>
      </c>
      <c r="M78" s="85" t="s">
        <v>166</v>
      </c>
      <c r="N78" s="85" t="s">
        <v>132</v>
      </c>
      <c r="O78" s="85" t="s">
        <v>173</v>
      </c>
      <c r="P78" s="184" t="s">
        <v>63</v>
      </c>
      <c r="Q78" s="187"/>
    </row>
    <row r="79" spans="2:17" ht="15.75" thickBot="1" x14ac:dyDescent="0.3">
      <c r="Q79" s="140"/>
    </row>
    <row r="80" spans="2:17" ht="21.75" thickBot="1" x14ac:dyDescent="0.3">
      <c r="B80" s="231" t="s">
        <v>42</v>
      </c>
      <c r="C80" s="232"/>
      <c r="D80" s="232"/>
      <c r="E80" s="232"/>
      <c r="F80" s="148"/>
      <c r="G80" s="148"/>
      <c r="H80" s="148"/>
      <c r="I80" s="148"/>
      <c r="J80" s="148"/>
      <c r="K80" s="148"/>
      <c r="L80" s="148"/>
      <c r="M80" s="148"/>
      <c r="N80" s="148"/>
      <c r="O80" s="140"/>
      <c r="P80" s="140"/>
    </row>
    <row r="83" spans="1:26" ht="30" x14ac:dyDescent="0.25">
      <c r="B83" s="103" t="s">
        <v>33</v>
      </c>
      <c r="C83" s="103" t="s">
        <v>18</v>
      </c>
      <c r="D83" s="237" t="s">
        <v>3</v>
      </c>
      <c r="E83" s="238"/>
    </row>
    <row r="84" spans="1:26" ht="30" x14ac:dyDescent="0.25">
      <c r="B84" s="147" t="s">
        <v>121</v>
      </c>
      <c r="C84" s="101" t="s">
        <v>132</v>
      </c>
      <c r="D84" s="239" t="s">
        <v>63</v>
      </c>
      <c r="E84" s="239"/>
    </row>
    <row r="87" spans="1:26" ht="21" x14ac:dyDescent="0.25">
      <c r="B87" s="225" t="s">
        <v>57</v>
      </c>
      <c r="C87" s="226"/>
      <c r="D87" s="226"/>
      <c r="E87" s="226"/>
      <c r="F87" s="226"/>
      <c r="G87" s="226"/>
      <c r="H87" s="226"/>
      <c r="I87" s="226"/>
      <c r="J87" s="226"/>
      <c r="K87" s="226"/>
      <c r="L87" s="226"/>
      <c r="M87" s="226"/>
      <c r="N87" s="226"/>
      <c r="O87" s="226"/>
      <c r="P87" s="226"/>
      <c r="Q87" s="226"/>
    </row>
    <row r="90" spans="1:26" ht="21" x14ac:dyDescent="0.25">
      <c r="B90" s="225" t="s">
        <v>49</v>
      </c>
      <c r="C90" s="226"/>
      <c r="D90" s="226"/>
      <c r="E90" s="226"/>
      <c r="F90" s="226"/>
      <c r="G90" s="226"/>
      <c r="H90" s="226"/>
      <c r="I90" s="226"/>
      <c r="J90" s="226"/>
      <c r="K90" s="226"/>
      <c r="L90" s="226"/>
      <c r="M90" s="226"/>
      <c r="N90" s="226"/>
      <c r="O90" s="226"/>
      <c r="P90" s="226"/>
      <c r="Q90" s="226"/>
    </row>
    <row r="91" spans="1:26" ht="15.75" thickBot="1" x14ac:dyDescent="0.3">
      <c r="M91" s="89"/>
      <c r="N91" s="89"/>
    </row>
    <row r="92" spans="1:26" s="62" customFormat="1" ht="109.5" customHeight="1" x14ac:dyDescent="0.25">
      <c r="B92" s="90" t="s">
        <v>141</v>
      </c>
      <c r="C92" s="90" t="s">
        <v>142</v>
      </c>
      <c r="D92" s="90" t="s">
        <v>143</v>
      </c>
      <c r="E92" s="90" t="s">
        <v>41</v>
      </c>
      <c r="F92" s="90" t="s">
        <v>22</v>
      </c>
      <c r="G92" s="90" t="s">
        <v>100</v>
      </c>
      <c r="H92" s="90" t="s">
        <v>17</v>
      </c>
      <c r="I92" s="90" t="s">
        <v>10</v>
      </c>
      <c r="J92" s="90" t="s">
        <v>31</v>
      </c>
      <c r="K92" s="90" t="s">
        <v>54</v>
      </c>
      <c r="L92" s="90" t="s">
        <v>20</v>
      </c>
      <c r="M92" s="91" t="s">
        <v>26</v>
      </c>
      <c r="N92" s="90" t="s">
        <v>144</v>
      </c>
      <c r="O92" s="90" t="s">
        <v>35</v>
      </c>
      <c r="P92" s="92" t="s">
        <v>11</v>
      </c>
      <c r="Q92" s="92" t="s">
        <v>19</v>
      </c>
    </row>
    <row r="93" spans="1:26" s="95" customFormat="1" ht="45" x14ac:dyDescent="0.25">
      <c r="A93" s="93">
        <v>1</v>
      </c>
      <c r="B93" s="94" t="s">
        <v>170</v>
      </c>
      <c r="C93" s="94" t="s">
        <v>170</v>
      </c>
      <c r="D93" s="94" t="s">
        <v>171</v>
      </c>
      <c r="E93" s="133" t="s">
        <v>212</v>
      </c>
      <c r="F93" s="133" t="s">
        <v>132</v>
      </c>
      <c r="G93" s="123" t="s">
        <v>157</v>
      </c>
      <c r="H93" s="124">
        <v>41009</v>
      </c>
      <c r="I93" s="124">
        <v>41649</v>
      </c>
      <c r="J93" s="124" t="s">
        <v>133</v>
      </c>
      <c r="K93" s="156">
        <v>21</v>
      </c>
      <c r="L93" s="124"/>
      <c r="M93" s="122">
        <v>2050</v>
      </c>
      <c r="N93" s="134" t="s">
        <v>157</v>
      </c>
      <c r="O93" s="127">
        <v>328619500</v>
      </c>
      <c r="P93" s="127">
        <v>89</v>
      </c>
      <c r="Q93" s="52"/>
      <c r="R93" s="21"/>
      <c r="S93" s="21"/>
      <c r="T93" s="21"/>
      <c r="U93" s="21"/>
      <c r="V93" s="21"/>
      <c r="W93" s="21"/>
      <c r="X93" s="21"/>
      <c r="Y93" s="21"/>
      <c r="Z93" s="21"/>
    </row>
    <row r="94" spans="1:26" s="95" customFormat="1" x14ac:dyDescent="0.25">
      <c r="A94" s="93"/>
      <c r="B94" s="150" t="s">
        <v>16</v>
      </c>
      <c r="C94" s="151"/>
      <c r="D94" s="149"/>
      <c r="E94" s="152"/>
      <c r="F94" s="151"/>
      <c r="G94" s="151"/>
      <c r="H94" s="151"/>
      <c r="I94" s="153"/>
      <c r="J94" s="153"/>
      <c r="K94" s="149">
        <f>SUM(K93:K93)</f>
        <v>21</v>
      </c>
      <c r="L94" s="149">
        <f>SUM(L93:L93)</f>
        <v>0</v>
      </c>
      <c r="M94" s="157">
        <f>SUM(M93:M93)</f>
        <v>2050</v>
      </c>
      <c r="N94" s="149">
        <f>SUM(N93:N93)</f>
        <v>0</v>
      </c>
      <c r="O94" s="154"/>
      <c r="P94" s="154"/>
      <c r="Q94" s="155"/>
    </row>
    <row r="95" spans="1:26" x14ac:dyDescent="0.25">
      <c r="B95" s="97"/>
      <c r="C95" s="97"/>
      <c r="D95" s="97"/>
      <c r="E95" s="98"/>
      <c r="F95" s="97"/>
      <c r="G95" s="97"/>
      <c r="H95" s="97"/>
      <c r="I95" s="97"/>
      <c r="J95" s="97"/>
      <c r="K95" s="97"/>
      <c r="L95" s="97"/>
      <c r="M95" s="97"/>
      <c r="N95" s="97"/>
      <c r="O95" s="97"/>
      <c r="P95" s="97"/>
    </row>
    <row r="96" spans="1:26" x14ac:dyDescent="0.25">
      <c r="B96" s="99" t="s">
        <v>32</v>
      </c>
      <c r="C96" s="170" t="s">
        <v>219</v>
      </c>
      <c r="H96" s="128"/>
      <c r="I96" s="128"/>
      <c r="J96" s="128"/>
      <c r="K96" s="128"/>
      <c r="L96" s="128"/>
      <c r="M96" s="128"/>
      <c r="N96" s="97"/>
      <c r="O96" s="97"/>
      <c r="P96" s="97"/>
    </row>
    <row r="98" spans="2:18" ht="15.75" thickBot="1" x14ac:dyDescent="0.3"/>
    <row r="99" spans="2:18" ht="37.15" customHeight="1" thickBot="1" x14ac:dyDescent="0.3">
      <c r="B99" s="110" t="s">
        <v>44</v>
      </c>
      <c r="C99" s="111" t="s">
        <v>45</v>
      </c>
      <c r="D99" s="110" t="s">
        <v>46</v>
      </c>
      <c r="E99" s="111" t="s">
        <v>50</v>
      </c>
    </row>
    <row r="100" spans="2:18" ht="41.45" customHeight="1" x14ac:dyDescent="0.25">
      <c r="B100" s="112" t="s">
        <v>122</v>
      </c>
      <c r="C100" s="113">
        <v>20</v>
      </c>
      <c r="D100" s="113">
        <v>0</v>
      </c>
      <c r="E100" s="234">
        <f>+D100+D101+D102</f>
        <v>40</v>
      </c>
    </row>
    <row r="101" spans="2:18" x14ac:dyDescent="0.25">
      <c r="B101" s="112" t="s">
        <v>123</v>
      </c>
      <c r="C101" s="101">
        <v>30</v>
      </c>
      <c r="D101" s="85">
        <v>0</v>
      </c>
      <c r="E101" s="235"/>
    </row>
    <row r="102" spans="2:18" ht="15.75" thickBot="1" x14ac:dyDescent="0.3">
      <c r="B102" s="112" t="s">
        <v>124</v>
      </c>
      <c r="C102" s="114">
        <v>40</v>
      </c>
      <c r="D102" s="114">
        <v>40</v>
      </c>
      <c r="E102" s="236"/>
    </row>
    <row r="104" spans="2:18" ht="15.75" thickBot="1" x14ac:dyDescent="0.3"/>
    <row r="105" spans="2:18" ht="21.75" thickBot="1" x14ac:dyDescent="0.3">
      <c r="B105" s="231" t="s">
        <v>47</v>
      </c>
      <c r="C105" s="232"/>
      <c r="D105" s="232"/>
      <c r="E105" s="232"/>
      <c r="F105" s="232"/>
      <c r="G105" s="232"/>
      <c r="H105" s="232"/>
      <c r="I105" s="232"/>
      <c r="J105" s="232"/>
      <c r="K105" s="232"/>
      <c r="L105" s="232"/>
      <c r="M105" s="232"/>
      <c r="N105" s="233"/>
    </row>
    <row r="107" spans="2:18" x14ac:dyDescent="0.25">
      <c r="B107" s="212" t="s">
        <v>0</v>
      </c>
      <c r="C107" s="212" t="s">
        <v>38</v>
      </c>
      <c r="D107" s="212" t="s">
        <v>39</v>
      </c>
      <c r="E107" s="212" t="s">
        <v>111</v>
      </c>
      <c r="F107" s="212" t="s">
        <v>113</v>
      </c>
      <c r="G107" s="212" t="s">
        <v>114</v>
      </c>
      <c r="H107" s="259" t="s">
        <v>115</v>
      </c>
      <c r="I107" s="212" t="s">
        <v>112</v>
      </c>
      <c r="J107" s="237" t="s">
        <v>116</v>
      </c>
      <c r="K107" s="252"/>
      <c r="L107" s="238"/>
      <c r="M107" s="212" t="s">
        <v>120</v>
      </c>
      <c r="N107" s="212" t="s">
        <v>216</v>
      </c>
      <c r="O107" s="212" t="s">
        <v>217</v>
      </c>
      <c r="P107" s="253" t="s">
        <v>3</v>
      </c>
      <c r="Q107" s="254"/>
      <c r="R107" s="257"/>
    </row>
    <row r="108" spans="2:18" s="97" customFormat="1" ht="30" x14ac:dyDescent="0.25">
      <c r="B108" s="213"/>
      <c r="C108" s="213"/>
      <c r="D108" s="213"/>
      <c r="E108" s="213"/>
      <c r="F108" s="213"/>
      <c r="G108" s="213"/>
      <c r="H108" s="260"/>
      <c r="I108" s="213"/>
      <c r="J108" s="86" t="s">
        <v>117</v>
      </c>
      <c r="K108" s="83" t="s">
        <v>118</v>
      </c>
      <c r="L108" s="86" t="s">
        <v>119</v>
      </c>
      <c r="M108" s="213"/>
      <c r="N108" s="213"/>
      <c r="O108" s="213"/>
      <c r="P108" s="255"/>
      <c r="Q108" s="256"/>
      <c r="R108" s="257"/>
    </row>
    <row r="109" spans="2:18" s="97" customFormat="1" ht="60" x14ac:dyDescent="0.25">
      <c r="B109" s="108" t="s">
        <v>172</v>
      </c>
      <c r="C109" s="108" t="s">
        <v>200</v>
      </c>
      <c r="D109" s="108" t="s">
        <v>201</v>
      </c>
      <c r="E109" s="175">
        <v>8648977</v>
      </c>
      <c r="F109" s="144" t="s">
        <v>221</v>
      </c>
      <c r="G109" s="115" t="s">
        <v>202</v>
      </c>
      <c r="H109" s="176">
        <v>40116</v>
      </c>
      <c r="I109" s="108"/>
      <c r="J109" s="108" t="s">
        <v>167</v>
      </c>
      <c r="K109" s="108" t="s">
        <v>203</v>
      </c>
      <c r="L109" s="115" t="s">
        <v>173</v>
      </c>
      <c r="M109" s="102" t="s">
        <v>132</v>
      </c>
      <c r="N109" s="102" t="s">
        <v>132</v>
      </c>
      <c r="O109" s="102" t="s">
        <v>132</v>
      </c>
      <c r="P109" s="250" t="s">
        <v>63</v>
      </c>
      <c r="Q109" s="251"/>
      <c r="R109" s="186"/>
    </row>
    <row r="110" spans="2:18" s="97" customFormat="1" ht="60.75" customHeight="1" x14ac:dyDescent="0.25">
      <c r="B110" s="108" t="s">
        <v>174</v>
      </c>
      <c r="C110" s="108" t="s">
        <v>200</v>
      </c>
      <c r="D110" s="115" t="s">
        <v>204</v>
      </c>
      <c r="E110" s="175" t="s">
        <v>205</v>
      </c>
      <c r="F110" s="108" t="s">
        <v>214</v>
      </c>
      <c r="G110" s="115" t="s">
        <v>169</v>
      </c>
      <c r="H110" s="176">
        <v>37239</v>
      </c>
      <c r="I110" s="116"/>
      <c r="J110" s="108" t="s">
        <v>206</v>
      </c>
      <c r="K110" s="108" t="s">
        <v>207</v>
      </c>
      <c r="L110" s="115" t="s">
        <v>173</v>
      </c>
      <c r="M110" s="102" t="s">
        <v>132</v>
      </c>
      <c r="N110" s="102" t="s">
        <v>132</v>
      </c>
      <c r="O110" s="102" t="s">
        <v>132</v>
      </c>
      <c r="P110" s="250" t="s">
        <v>63</v>
      </c>
      <c r="Q110" s="251"/>
      <c r="R110" s="186"/>
    </row>
    <row r="111" spans="2:18" s="97" customFormat="1" ht="66.75" customHeight="1" x14ac:dyDescent="0.25">
      <c r="B111" s="108" t="s">
        <v>175</v>
      </c>
      <c r="C111" s="108" t="s">
        <v>200</v>
      </c>
      <c r="D111" s="108" t="s">
        <v>208</v>
      </c>
      <c r="E111" s="175">
        <v>36726836</v>
      </c>
      <c r="F111" s="108" t="s">
        <v>176</v>
      </c>
      <c r="G111" s="108" t="s">
        <v>168</v>
      </c>
      <c r="H111" s="176">
        <v>37935</v>
      </c>
      <c r="I111" s="116" t="s">
        <v>209</v>
      </c>
      <c r="J111" s="108" t="s">
        <v>210</v>
      </c>
      <c r="K111" s="108" t="s">
        <v>211</v>
      </c>
      <c r="L111" s="115" t="s">
        <v>64</v>
      </c>
      <c r="M111" s="102" t="s">
        <v>133</v>
      </c>
      <c r="N111" s="102" t="s">
        <v>133</v>
      </c>
      <c r="O111" s="102" t="s">
        <v>132</v>
      </c>
      <c r="P111" s="239" t="s">
        <v>213</v>
      </c>
      <c r="Q111" s="258"/>
      <c r="R111" s="186"/>
    </row>
    <row r="112" spans="2:18" s="97" customFormat="1" x14ac:dyDescent="0.25">
      <c r="B112" s="160"/>
      <c r="C112" s="160"/>
      <c r="D112" s="160"/>
      <c r="E112" s="161"/>
      <c r="F112" s="160"/>
      <c r="G112" s="160"/>
      <c r="H112" s="162"/>
      <c r="I112" s="163"/>
      <c r="J112" s="160"/>
      <c r="K112" s="160"/>
      <c r="L112" s="164"/>
      <c r="M112" s="140"/>
      <c r="N112" s="140"/>
      <c r="O112" s="140"/>
      <c r="P112" s="139"/>
      <c r="Q112" s="139"/>
    </row>
    <row r="113" spans="2:17" s="97" customFormat="1" x14ac:dyDescent="0.25">
      <c r="B113" s="160"/>
      <c r="C113" s="160"/>
      <c r="D113" s="160"/>
      <c r="E113" s="161"/>
      <c r="F113" s="160"/>
      <c r="G113" s="160"/>
      <c r="H113" s="162"/>
      <c r="I113" s="163"/>
      <c r="J113" s="160"/>
      <c r="K113" s="160"/>
      <c r="L113" s="164"/>
      <c r="M113" s="140"/>
      <c r="N113" s="140"/>
      <c r="O113" s="140"/>
      <c r="P113" s="139"/>
      <c r="Q113" s="139"/>
    </row>
    <row r="114" spans="2:17" ht="15.75" thickBot="1" x14ac:dyDescent="0.3"/>
    <row r="115" spans="2:17" ht="69" customHeight="1" x14ac:dyDescent="0.25">
      <c r="B115" s="86" t="s">
        <v>33</v>
      </c>
      <c r="C115" s="86" t="s">
        <v>44</v>
      </c>
      <c r="D115" s="83" t="s">
        <v>45</v>
      </c>
      <c r="E115" s="86" t="s">
        <v>46</v>
      </c>
      <c r="F115" s="111" t="s">
        <v>51</v>
      </c>
      <c r="G115" s="159"/>
    </row>
    <row r="116" spans="2:17" ht="150" x14ac:dyDescent="0.25">
      <c r="B116" s="246" t="s">
        <v>48</v>
      </c>
      <c r="C116" s="135" t="s">
        <v>125</v>
      </c>
      <c r="D116" s="85">
        <v>25</v>
      </c>
      <c r="E116" s="85">
        <v>25</v>
      </c>
      <c r="F116" s="247">
        <f>+E116+E117+E118</f>
        <v>50</v>
      </c>
      <c r="G116" s="117"/>
    </row>
    <row r="117" spans="2:17" ht="90.75" customHeight="1" x14ac:dyDescent="0.25">
      <c r="B117" s="246"/>
      <c r="C117" s="135" t="s">
        <v>126</v>
      </c>
      <c r="D117" s="88">
        <v>25</v>
      </c>
      <c r="E117" s="88">
        <v>25</v>
      </c>
      <c r="F117" s="248"/>
      <c r="G117" s="117"/>
    </row>
    <row r="118" spans="2:17" ht="120.75" customHeight="1" x14ac:dyDescent="0.25">
      <c r="B118" s="246"/>
      <c r="C118" s="135" t="s">
        <v>127</v>
      </c>
      <c r="D118" s="85">
        <v>10</v>
      </c>
      <c r="E118" s="85">
        <v>0</v>
      </c>
      <c r="F118" s="249"/>
      <c r="G118" s="117"/>
    </row>
    <row r="119" spans="2:17" x14ac:dyDescent="0.25">
      <c r="C119" s="82"/>
    </row>
    <row r="121" spans="2:17" ht="21" x14ac:dyDescent="0.25">
      <c r="B121" s="222" t="s">
        <v>52</v>
      </c>
      <c r="C121" s="222"/>
      <c r="D121" s="222"/>
      <c r="E121" s="222"/>
    </row>
    <row r="123" spans="2:17" x14ac:dyDescent="0.25">
      <c r="B123" s="83" t="s">
        <v>33</v>
      </c>
      <c r="C123" s="83" t="s">
        <v>53</v>
      </c>
      <c r="D123" s="86" t="s">
        <v>46</v>
      </c>
      <c r="E123" s="86" t="s">
        <v>16</v>
      </c>
    </row>
    <row r="124" spans="2:17" ht="30" x14ac:dyDescent="0.25">
      <c r="B124" s="87" t="s">
        <v>139</v>
      </c>
      <c r="C124" s="88">
        <v>40</v>
      </c>
      <c r="D124" s="85">
        <v>40</v>
      </c>
      <c r="E124" s="229">
        <f>+D124+D125</f>
        <v>90</v>
      </c>
    </row>
    <row r="125" spans="2:17" ht="45" x14ac:dyDescent="0.25">
      <c r="B125" s="87" t="s">
        <v>140</v>
      </c>
      <c r="C125" s="88">
        <v>60</v>
      </c>
      <c r="D125" s="85">
        <v>50</v>
      </c>
      <c r="E125" s="230"/>
    </row>
  </sheetData>
  <sheetProtection algorithmName="SHA-512" hashValue="1mJ1j8vPXI4D+yoraMac+p4najlvWnD1HmQsTKBQ9es0q3yLc4S3E0bh8WP/87hE4k6U/wOQtoYvR8xnskOe/A==" saltValue="ocY3gRqVK7nUKRN/AWTUyw==" spinCount="100000" sheet="1" objects="1" scenarios="1" selectLockedCells="1" selectUnlockedCells="1"/>
  <mergeCells count="60">
    <mergeCell ref="R107:R108"/>
    <mergeCell ref="B121:E121"/>
    <mergeCell ref="H68:H69"/>
    <mergeCell ref="G68:G69"/>
    <mergeCell ref="F68:F69"/>
    <mergeCell ref="B87:Q87"/>
    <mergeCell ref="Q68:Q69"/>
    <mergeCell ref="P111:Q111"/>
    <mergeCell ref="G107:G108"/>
    <mergeCell ref="H107:H108"/>
    <mergeCell ref="I107:I108"/>
    <mergeCell ref="M107:M108"/>
    <mergeCell ref="N107:N108"/>
    <mergeCell ref="J107:L107"/>
    <mergeCell ref="P109:Q109"/>
    <mergeCell ref="B107:B108"/>
    <mergeCell ref="B116:B118"/>
    <mergeCell ref="F116:F118"/>
    <mergeCell ref="C50:C51"/>
    <mergeCell ref="P110:Q110"/>
    <mergeCell ref="J68:L68"/>
    <mergeCell ref="O68:O69"/>
    <mergeCell ref="O107:O108"/>
    <mergeCell ref="P107:Q108"/>
    <mergeCell ref="N68:N69"/>
    <mergeCell ref="M68:M69"/>
    <mergeCell ref="B90:Q90"/>
    <mergeCell ref="P68:P69"/>
    <mergeCell ref="B80:E80"/>
    <mergeCell ref="C107:C108"/>
    <mergeCell ref="D107:D108"/>
    <mergeCell ref="E107:E108"/>
    <mergeCell ref="E124:E125"/>
    <mergeCell ref="B2:P2"/>
    <mergeCell ref="B105:N105"/>
    <mergeCell ref="E100:E102"/>
    <mergeCell ref="D83:E83"/>
    <mergeCell ref="D84:E84"/>
    <mergeCell ref="E40:E41"/>
    <mergeCell ref="B68:B69"/>
    <mergeCell ref="E68:E69"/>
    <mergeCell ref="D68:D69"/>
    <mergeCell ref="C68:C69"/>
    <mergeCell ref="I68:I69"/>
    <mergeCell ref="C54:N54"/>
    <mergeCell ref="B14:C21"/>
    <mergeCell ref="D50:E50"/>
    <mergeCell ref="B50:B51"/>
    <mergeCell ref="F107:F108"/>
    <mergeCell ref="B4:P4"/>
    <mergeCell ref="B22:C22"/>
    <mergeCell ref="C6:N6"/>
    <mergeCell ref="C7:N7"/>
    <mergeCell ref="C8:N8"/>
    <mergeCell ref="C9:N9"/>
    <mergeCell ref="C10:E10"/>
    <mergeCell ref="B43:Q43"/>
    <mergeCell ref="B56:P56"/>
    <mergeCell ref="B66:P66"/>
    <mergeCell ref="F50:F51"/>
  </mergeCells>
  <dataValidations count="2">
    <dataValidation type="decimal" allowBlank="1" showInputMessage="1" showErrorMessage="1" sqref="WVH983043 WLL983043 C65537 IV65539 SR65539 ACN65539 AMJ65539 AWF65539 BGB65539 BPX65539 BZT65539 CJP65539 CTL65539 DDH65539 DND65539 DWZ65539 EGV65539 EQR65539 FAN65539 FKJ65539 FUF65539 GEB65539 GNX65539 GXT65539 HHP65539 HRL65539 IBH65539 ILD65539 IUZ65539 JEV65539 JOR65539 JYN65539 KIJ65539 KSF65539 LCB65539 LLX65539 LVT65539 MFP65539 MPL65539 MZH65539 NJD65539 NSZ65539 OCV65539 OMR65539 OWN65539 PGJ65539 PQF65539 QAB65539 QJX65539 QTT65539 RDP65539 RNL65539 RXH65539 SHD65539 SQZ65539 TAV65539 TKR65539 TUN65539 UEJ65539 UOF65539 UYB65539 VHX65539 VRT65539 WBP65539 WLL65539 WVH65539 C131073 IV131075 SR131075 ACN131075 AMJ131075 AWF131075 BGB131075 BPX131075 BZT131075 CJP131075 CTL131075 DDH131075 DND131075 DWZ131075 EGV131075 EQR131075 FAN131075 FKJ131075 FUF131075 GEB131075 GNX131075 GXT131075 HHP131075 HRL131075 IBH131075 ILD131075 IUZ131075 JEV131075 JOR131075 JYN131075 KIJ131075 KSF131075 LCB131075 LLX131075 LVT131075 MFP131075 MPL131075 MZH131075 NJD131075 NSZ131075 OCV131075 OMR131075 OWN131075 PGJ131075 PQF131075 QAB131075 QJX131075 QTT131075 RDP131075 RNL131075 RXH131075 SHD131075 SQZ131075 TAV131075 TKR131075 TUN131075 UEJ131075 UOF131075 UYB131075 VHX131075 VRT131075 WBP131075 WLL131075 WVH131075 C196609 IV196611 SR196611 ACN196611 AMJ196611 AWF196611 BGB196611 BPX196611 BZT196611 CJP196611 CTL196611 DDH196611 DND196611 DWZ196611 EGV196611 EQR196611 FAN196611 FKJ196611 FUF196611 GEB196611 GNX196611 GXT196611 HHP196611 HRL196611 IBH196611 ILD196611 IUZ196611 JEV196611 JOR196611 JYN196611 KIJ196611 KSF196611 LCB196611 LLX196611 LVT196611 MFP196611 MPL196611 MZH196611 NJD196611 NSZ196611 OCV196611 OMR196611 OWN196611 PGJ196611 PQF196611 QAB196611 QJX196611 QTT196611 RDP196611 RNL196611 RXH196611 SHD196611 SQZ196611 TAV196611 TKR196611 TUN196611 UEJ196611 UOF196611 UYB196611 VHX196611 VRT196611 WBP196611 WLL196611 WVH196611 C262145 IV262147 SR262147 ACN262147 AMJ262147 AWF262147 BGB262147 BPX262147 BZT262147 CJP262147 CTL262147 DDH262147 DND262147 DWZ262147 EGV262147 EQR262147 FAN262147 FKJ262147 FUF262147 GEB262147 GNX262147 GXT262147 HHP262147 HRL262147 IBH262147 ILD262147 IUZ262147 JEV262147 JOR262147 JYN262147 KIJ262147 KSF262147 LCB262147 LLX262147 LVT262147 MFP262147 MPL262147 MZH262147 NJD262147 NSZ262147 OCV262147 OMR262147 OWN262147 PGJ262147 PQF262147 QAB262147 QJX262147 QTT262147 RDP262147 RNL262147 RXH262147 SHD262147 SQZ262147 TAV262147 TKR262147 TUN262147 UEJ262147 UOF262147 UYB262147 VHX262147 VRT262147 WBP262147 WLL262147 WVH262147 C327681 IV327683 SR327683 ACN327683 AMJ327683 AWF327683 BGB327683 BPX327683 BZT327683 CJP327683 CTL327683 DDH327683 DND327683 DWZ327683 EGV327683 EQR327683 FAN327683 FKJ327683 FUF327683 GEB327683 GNX327683 GXT327683 HHP327683 HRL327683 IBH327683 ILD327683 IUZ327683 JEV327683 JOR327683 JYN327683 KIJ327683 KSF327683 LCB327683 LLX327683 LVT327683 MFP327683 MPL327683 MZH327683 NJD327683 NSZ327683 OCV327683 OMR327683 OWN327683 PGJ327683 PQF327683 QAB327683 QJX327683 QTT327683 RDP327683 RNL327683 RXH327683 SHD327683 SQZ327683 TAV327683 TKR327683 TUN327683 UEJ327683 UOF327683 UYB327683 VHX327683 VRT327683 WBP327683 WLL327683 WVH327683 C393217 IV393219 SR393219 ACN393219 AMJ393219 AWF393219 BGB393219 BPX393219 BZT393219 CJP393219 CTL393219 DDH393219 DND393219 DWZ393219 EGV393219 EQR393219 FAN393219 FKJ393219 FUF393219 GEB393219 GNX393219 GXT393219 HHP393219 HRL393219 IBH393219 ILD393219 IUZ393219 JEV393219 JOR393219 JYN393219 KIJ393219 KSF393219 LCB393219 LLX393219 LVT393219 MFP393219 MPL393219 MZH393219 NJD393219 NSZ393219 OCV393219 OMR393219 OWN393219 PGJ393219 PQF393219 QAB393219 QJX393219 QTT393219 RDP393219 RNL393219 RXH393219 SHD393219 SQZ393219 TAV393219 TKR393219 TUN393219 UEJ393219 UOF393219 UYB393219 VHX393219 VRT393219 WBP393219 WLL393219 WVH393219 C458753 IV458755 SR458755 ACN458755 AMJ458755 AWF458755 BGB458755 BPX458755 BZT458755 CJP458755 CTL458755 DDH458755 DND458755 DWZ458755 EGV458755 EQR458755 FAN458755 FKJ458755 FUF458755 GEB458755 GNX458755 GXT458755 HHP458755 HRL458755 IBH458755 ILD458755 IUZ458755 JEV458755 JOR458755 JYN458755 KIJ458755 KSF458755 LCB458755 LLX458755 LVT458755 MFP458755 MPL458755 MZH458755 NJD458755 NSZ458755 OCV458755 OMR458755 OWN458755 PGJ458755 PQF458755 QAB458755 QJX458755 QTT458755 RDP458755 RNL458755 RXH458755 SHD458755 SQZ458755 TAV458755 TKR458755 TUN458755 UEJ458755 UOF458755 UYB458755 VHX458755 VRT458755 WBP458755 WLL458755 WVH458755 C524289 IV524291 SR524291 ACN524291 AMJ524291 AWF524291 BGB524291 BPX524291 BZT524291 CJP524291 CTL524291 DDH524291 DND524291 DWZ524291 EGV524291 EQR524291 FAN524291 FKJ524291 FUF524291 GEB524291 GNX524291 GXT524291 HHP524291 HRL524291 IBH524291 ILD524291 IUZ524291 JEV524291 JOR524291 JYN524291 KIJ524291 KSF524291 LCB524291 LLX524291 LVT524291 MFP524291 MPL524291 MZH524291 NJD524291 NSZ524291 OCV524291 OMR524291 OWN524291 PGJ524291 PQF524291 QAB524291 QJX524291 QTT524291 RDP524291 RNL524291 RXH524291 SHD524291 SQZ524291 TAV524291 TKR524291 TUN524291 UEJ524291 UOF524291 UYB524291 VHX524291 VRT524291 WBP524291 WLL524291 WVH524291 C589825 IV589827 SR589827 ACN589827 AMJ589827 AWF589827 BGB589827 BPX589827 BZT589827 CJP589827 CTL589827 DDH589827 DND589827 DWZ589827 EGV589827 EQR589827 FAN589827 FKJ589827 FUF589827 GEB589827 GNX589827 GXT589827 HHP589827 HRL589827 IBH589827 ILD589827 IUZ589827 JEV589827 JOR589827 JYN589827 KIJ589827 KSF589827 LCB589827 LLX589827 LVT589827 MFP589827 MPL589827 MZH589827 NJD589827 NSZ589827 OCV589827 OMR589827 OWN589827 PGJ589827 PQF589827 QAB589827 QJX589827 QTT589827 RDP589827 RNL589827 RXH589827 SHD589827 SQZ589827 TAV589827 TKR589827 TUN589827 UEJ589827 UOF589827 UYB589827 VHX589827 VRT589827 WBP589827 WLL589827 WVH589827 C655361 IV655363 SR655363 ACN655363 AMJ655363 AWF655363 BGB655363 BPX655363 BZT655363 CJP655363 CTL655363 DDH655363 DND655363 DWZ655363 EGV655363 EQR655363 FAN655363 FKJ655363 FUF655363 GEB655363 GNX655363 GXT655363 HHP655363 HRL655363 IBH655363 ILD655363 IUZ655363 JEV655363 JOR655363 JYN655363 KIJ655363 KSF655363 LCB655363 LLX655363 LVT655363 MFP655363 MPL655363 MZH655363 NJD655363 NSZ655363 OCV655363 OMR655363 OWN655363 PGJ655363 PQF655363 QAB655363 QJX655363 QTT655363 RDP655363 RNL655363 RXH655363 SHD655363 SQZ655363 TAV655363 TKR655363 TUN655363 UEJ655363 UOF655363 UYB655363 VHX655363 VRT655363 WBP655363 WLL655363 WVH655363 C720897 IV720899 SR720899 ACN720899 AMJ720899 AWF720899 BGB720899 BPX720899 BZT720899 CJP720899 CTL720899 DDH720899 DND720899 DWZ720899 EGV720899 EQR720899 FAN720899 FKJ720899 FUF720899 GEB720899 GNX720899 GXT720899 HHP720899 HRL720899 IBH720899 ILD720899 IUZ720899 JEV720899 JOR720899 JYN720899 KIJ720899 KSF720899 LCB720899 LLX720899 LVT720899 MFP720899 MPL720899 MZH720899 NJD720899 NSZ720899 OCV720899 OMR720899 OWN720899 PGJ720899 PQF720899 QAB720899 QJX720899 QTT720899 RDP720899 RNL720899 RXH720899 SHD720899 SQZ720899 TAV720899 TKR720899 TUN720899 UEJ720899 UOF720899 UYB720899 VHX720899 VRT720899 WBP720899 WLL720899 WVH720899 C786433 IV786435 SR786435 ACN786435 AMJ786435 AWF786435 BGB786435 BPX786435 BZT786435 CJP786435 CTL786435 DDH786435 DND786435 DWZ786435 EGV786435 EQR786435 FAN786435 FKJ786435 FUF786435 GEB786435 GNX786435 GXT786435 HHP786435 HRL786435 IBH786435 ILD786435 IUZ786435 JEV786435 JOR786435 JYN786435 KIJ786435 KSF786435 LCB786435 LLX786435 LVT786435 MFP786435 MPL786435 MZH786435 NJD786435 NSZ786435 OCV786435 OMR786435 OWN786435 PGJ786435 PQF786435 QAB786435 QJX786435 QTT786435 RDP786435 RNL786435 RXH786435 SHD786435 SQZ786435 TAV786435 TKR786435 TUN786435 UEJ786435 UOF786435 UYB786435 VHX786435 VRT786435 WBP786435 WLL786435 WVH786435 C851969 IV851971 SR851971 ACN851971 AMJ851971 AWF851971 BGB851971 BPX851971 BZT851971 CJP851971 CTL851971 DDH851971 DND851971 DWZ851971 EGV851971 EQR851971 FAN851971 FKJ851971 FUF851971 GEB851971 GNX851971 GXT851971 HHP851971 HRL851971 IBH851971 ILD851971 IUZ851971 JEV851971 JOR851971 JYN851971 KIJ851971 KSF851971 LCB851971 LLX851971 LVT851971 MFP851971 MPL851971 MZH851971 NJD851971 NSZ851971 OCV851971 OMR851971 OWN851971 PGJ851971 PQF851971 QAB851971 QJX851971 QTT851971 RDP851971 RNL851971 RXH851971 SHD851971 SQZ851971 TAV851971 TKR851971 TUN851971 UEJ851971 UOF851971 UYB851971 VHX851971 VRT851971 WBP851971 WLL851971 WVH851971 C917505 IV917507 SR917507 ACN917507 AMJ917507 AWF917507 BGB917507 BPX917507 BZT917507 CJP917507 CTL917507 DDH917507 DND917507 DWZ917507 EGV917507 EQR917507 FAN917507 FKJ917507 FUF917507 GEB917507 GNX917507 GXT917507 HHP917507 HRL917507 IBH917507 ILD917507 IUZ917507 JEV917507 JOR917507 JYN917507 KIJ917507 KSF917507 LCB917507 LLX917507 LVT917507 MFP917507 MPL917507 MZH917507 NJD917507 NSZ917507 OCV917507 OMR917507 OWN917507 PGJ917507 PQF917507 QAB917507 QJX917507 QTT917507 RDP917507 RNL917507 RXH917507 SHD917507 SQZ917507 TAV917507 TKR917507 TUN917507 UEJ917507 UOF917507 UYB917507 VHX917507 VRT917507 WBP917507 WLL917507 WVH917507 C983041 IV983043 SR983043 ACN983043 AMJ983043 AWF983043 BGB983043 BPX983043 BZT983043 CJP983043 CTL983043 DDH983043 DND983043 DWZ983043 EGV983043 EQR983043 FAN983043 FKJ983043 FUF983043 GEB983043 GNX983043 GXT983043 HHP983043 HRL983043 IBH983043 ILD983043 IUZ983043 JEV983043 JOR983043 JYN983043 KIJ983043 KSF983043 LCB983043 LLX983043 LVT983043 MFP983043 MPL983043 MZH983043 NJD983043 NSZ983043 OCV983043 OMR983043 OWN983043 PGJ983043 PQF983043 QAB983043 QJX983043 QTT983043 RDP983043 RNL983043 RXH983043 SHD983043 SQZ983043 TAV983043 TKR983043 TUN983043 UEJ983043 UOF983043 UYB983043 VHX983043 VRT983043 WBP983043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43 A65539 IS65539 SO65539 ACK65539 AMG65539 AWC65539 BFY65539 BPU65539 BZQ65539 CJM65539 CTI65539 DDE65539 DNA65539 DWW65539 EGS65539 EQO65539 FAK65539 FKG65539 FUC65539 GDY65539 GNU65539 GXQ65539 HHM65539 HRI65539 IBE65539 ILA65539 IUW65539 JES65539 JOO65539 JYK65539 KIG65539 KSC65539 LBY65539 LLU65539 LVQ65539 MFM65539 MPI65539 MZE65539 NJA65539 NSW65539 OCS65539 OMO65539 OWK65539 PGG65539 PQC65539 PZY65539 QJU65539 QTQ65539 RDM65539 RNI65539 RXE65539 SHA65539 SQW65539 TAS65539 TKO65539 TUK65539 UEG65539 UOC65539 UXY65539 VHU65539 VRQ65539 WBM65539 WLI65539 WVE65539 A131075 IS131075 SO131075 ACK131075 AMG131075 AWC131075 BFY131075 BPU131075 BZQ131075 CJM131075 CTI131075 DDE131075 DNA131075 DWW131075 EGS131075 EQO131075 FAK131075 FKG131075 FUC131075 GDY131075 GNU131075 GXQ131075 HHM131075 HRI131075 IBE131075 ILA131075 IUW131075 JES131075 JOO131075 JYK131075 KIG131075 KSC131075 LBY131075 LLU131075 LVQ131075 MFM131075 MPI131075 MZE131075 NJA131075 NSW131075 OCS131075 OMO131075 OWK131075 PGG131075 PQC131075 PZY131075 QJU131075 QTQ131075 RDM131075 RNI131075 RXE131075 SHA131075 SQW131075 TAS131075 TKO131075 TUK131075 UEG131075 UOC131075 UXY131075 VHU131075 VRQ131075 WBM131075 WLI131075 WVE131075 A196611 IS196611 SO196611 ACK196611 AMG196611 AWC196611 BFY196611 BPU196611 BZQ196611 CJM196611 CTI196611 DDE196611 DNA196611 DWW196611 EGS196611 EQO196611 FAK196611 FKG196611 FUC196611 GDY196611 GNU196611 GXQ196611 HHM196611 HRI196611 IBE196611 ILA196611 IUW196611 JES196611 JOO196611 JYK196611 KIG196611 KSC196611 LBY196611 LLU196611 LVQ196611 MFM196611 MPI196611 MZE196611 NJA196611 NSW196611 OCS196611 OMO196611 OWK196611 PGG196611 PQC196611 PZY196611 QJU196611 QTQ196611 RDM196611 RNI196611 RXE196611 SHA196611 SQW196611 TAS196611 TKO196611 TUK196611 UEG196611 UOC196611 UXY196611 VHU196611 VRQ196611 WBM196611 WLI196611 WVE196611 A262147 IS262147 SO262147 ACK262147 AMG262147 AWC262147 BFY262147 BPU262147 BZQ262147 CJM262147 CTI262147 DDE262147 DNA262147 DWW262147 EGS262147 EQO262147 FAK262147 FKG262147 FUC262147 GDY262147 GNU262147 GXQ262147 HHM262147 HRI262147 IBE262147 ILA262147 IUW262147 JES262147 JOO262147 JYK262147 KIG262147 KSC262147 LBY262147 LLU262147 LVQ262147 MFM262147 MPI262147 MZE262147 NJA262147 NSW262147 OCS262147 OMO262147 OWK262147 PGG262147 PQC262147 PZY262147 QJU262147 QTQ262147 RDM262147 RNI262147 RXE262147 SHA262147 SQW262147 TAS262147 TKO262147 TUK262147 UEG262147 UOC262147 UXY262147 VHU262147 VRQ262147 WBM262147 WLI262147 WVE262147 A327683 IS327683 SO327683 ACK327683 AMG327683 AWC327683 BFY327683 BPU327683 BZQ327683 CJM327683 CTI327683 DDE327683 DNA327683 DWW327683 EGS327683 EQO327683 FAK327683 FKG327683 FUC327683 GDY327683 GNU327683 GXQ327683 HHM327683 HRI327683 IBE327683 ILA327683 IUW327683 JES327683 JOO327683 JYK327683 KIG327683 KSC327683 LBY327683 LLU327683 LVQ327683 MFM327683 MPI327683 MZE327683 NJA327683 NSW327683 OCS327683 OMO327683 OWK327683 PGG327683 PQC327683 PZY327683 QJU327683 QTQ327683 RDM327683 RNI327683 RXE327683 SHA327683 SQW327683 TAS327683 TKO327683 TUK327683 UEG327683 UOC327683 UXY327683 VHU327683 VRQ327683 WBM327683 WLI327683 WVE327683 A393219 IS393219 SO393219 ACK393219 AMG393219 AWC393219 BFY393219 BPU393219 BZQ393219 CJM393219 CTI393219 DDE393219 DNA393219 DWW393219 EGS393219 EQO393219 FAK393219 FKG393219 FUC393219 GDY393219 GNU393219 GXQ393219 HHM393219 HRI393219 IBE393219 ILA393219 IUW393219 JES393219 JOO393219 JYK393219 KIG393219 KSC393219 LBY393219 LLU393219 LVQ393219 MFM393219 MPI393219 MZE393219 NJA393219 NSW393219 OCS393219 OMO393219 OWK393219 PGG393219 PQC393219 PZY393219 QJU393219 QTQ393219 RDM393219 RNI393219 RXE393219 SHA393219 SQW393219 TAS393219 TKO393219 TUK393219 UEG393219 UOC393219 UXY393219 VHU393219 VRQ393219 WBM393219 WLI393219 WVE393219 A458755 IS458755 SO458755 ACK458755 AMG458755 AWC458755 BFY458755 BPU458755 BZQ458755 CJM458755 CTI458755 DDE458755 DNA458755 DWW458755 EGS458755 EQO458755 FAK458755 FKG458755 FUC458755 GDY458755 GNU458755 GXQ458755 HHM458755 HRI458755 IBE458755 ILA458755 IUW458755 JES458755 JOO458755 JYK458755 KIG458755 KSC458755 LBY458755 LLU458755 LVQ458755 MFM458755 MPI458755 MZE458755 NJA458755 NSW458755 OCS458755 OMO458755 OWK458755 PGG458755 PQC458755 PZY458755 QJU458755 QTQ458755 RDM458755 RNI458755 RXE458755 SHA458755 SQW458755 TAS458755 TKO458755 TUK458755 UEG458755 UOC458755 UXY458755 VHU458755 VRQ458755 WBM458755 WLI458755 WVE458755 A524291 IS524291 SO524291 ACK524291 AMG524291 AWC524291 BFY524291 BPU524291 BZQ524291 CJM524291 CTI524291 DDE524291 DNA524291 DWW524291 EGS524291 EQO524291 FAK524291 FKG524291 FUC524291 GDY524291 GNU524291 GXQ524291 HHM524291 HRI524291 IBE524291 ILA524291 IUW524291 JES524291 JOO524291 JYK524291 KIG524291 KSC524291 LBY524291 LLU524291 LVQ524291 MFM524291 MPI524291 MZE524291 NJA524291 NSW524291 OCS524291 OMO524291 OWK524291 PGG524291 PQC524291 PZY524291 QJU524291 QTQ524291 RDM524291 RNI524291 RXE524291 SHA524291 SQW524291 TAS524291 TKO524291 TUK524291 UEG524291 UOC524291 UXY524291 VHU524291 VRQ524291 WBM524291 WLI524291 WVE524291 A589827 IS589827 SO589827 ACK589827 AMG589827 AWC589827 BFY589827 BPU589827 BZQ589827 CJM589827 CTI589827 DDE589827 DNA589827 DWW589827 EGS589827 EQO589827 FAK589827 FKG589827 FUC589827 GDY589827 GNU589827 GXQ589827 HHM589827 HRI589827 IBE589827 ILA589827 IUW589827 JES589827 JOO589827 JYK589827 KIG589827 KSC589827 LBY589827 LLU589827 LVQ589827 MFM589827 MPI589827 MZE589827 NJA589827 NSW589827 OCS589827 OMO589827 OWK589827 PGG589827 PQC589827 PZY589827 QJU589827 QTQ589827 RDM589827 RNI589827 RXE589827 SHA589827 SQW589827 TAS589827 TKO589827 TUK589827 UEG589827 UOC589827 UXY589827 VHU589827 VRQ589827 WBM589827 WLI589827 WVE589827 A655363 IS655363 SO655363 ACK655363 AMG655363 AWC655363 BFY655363 BPU655363 BZQ655363 CJM655363 CTI655363 DDE655363 DNA655363 DWW655363 EGS655363 EQO655363 FAK655363 FKG655363 FUC655363 GDY655363 GNU655363 GXQ655363 HHM655363 HRI655363 IBE655363 ILA655363 IUW655363 JES655363 JOO655363 JYK655363 KIG655363 KSC655363 LBY655363 LLU655363 LVQ655363 MFM655363 MPI655363 MZE655363 NJA655363 NSW655363 OCS655363 OMO655363 OWK655363 PGG655363 PQC655363 PZY655363 QJU655363 QTQ655363 RDM655363 RNI655363 RXE655363 SHA655363 SQW655363 TAS655363 TKO655363 TUK655363 UEG655363 UOC655363 UXY655363 VHU655363 VRQ655363 WBM655363 WLI655363 WVE655363 A720899 IS720899 SO720899 ACK720899 AMG720899 AWC720899 BFY720899 BPU720899 BZQ720899 CJM720899 CTI720899 DDE720899 DNA720899 DWW720899 EGS720899 EQO720899 FAK720899 FKG720899 FUC720899 GDY720899 GNU720899 GXQ720899 HHM720899 HRI720899 IBE720899 ILA720899 IUW720899 JES720899 JOO720899 JYK720899 KIG720899 KSC720899 LBY720899 LLU720899 LVQ720899 MFM720899 MPI720899 MZE720899 NJA720899 NSW720899 OCS720899 OMO720899 OWK720899 PGG720899 PQC720899 PZY720899 QJU720899 QTQ720899 RDM720899 RNI720899 RXE720899 SHA720899 SQW720899 TAS720899 TKO720899 TUK720899 UEG720899 UOC720899 UXY720899 VHU720899 VRQ720899 WBM720899 WLI720899 WVE720899 A786435 IS786435 SO786435 ACK786435 AMG786435 AWC786435 BFY786435 BPU786435 BZQ786435 CJM786435 CTI786435 DDE786435 DNA786435 DWW786435 EGS786435 EQO786435 FAK786435 FKG786435 FUC786435 GDY786435 GNU786435 GXQ786435 HHM786435 HRI786435 IBE786435 ILA786435 IUW786435 JES786435 JOO786435 JYK786435 KIG786435 KSC786435 LBY786435 LLU786435 LVQ786435 MFM786435 MPI786435 MZE786435 NJA786435 NSW786435 OCS786435 OMO786435 OWK786435 PGG786435 PQC786435 PZY786435 QJU786435 QTQ786435 RDM786435 RNI786435 RXE786435 SHA786435 SQW786435 TAS786435 TKO786435 TUK786435 UEG786435 UOC786435 UXY786435 VHU786435 VRQ786435 WBM786435 WLI786435 WVE786435 A851971 IS851971 SO851971 ACK851971 AMG851971 AWC851971 BFY851971 BPU851971 BZQ851971 CJM851971 CTI851971 DDE851971 DNA851971 DWW851971 EGS851971 EQO851971 FAK851971 FKG851971 FUC851971 GDY851971 GNU851971 GXQ851971 HHM851971 HRI851971 IBE851971 ILA851971 IUW851971 JES851971 JOO851971 JYK851971 KIG851971 KSC851971 LBY851971 LLU851971 LVQ851971 MFM851971 MPI851971 MZE851971 NJA851971 NSW851971 OCS851971 OMO851971 OWK851971 PGG851971 PQC851971 PZY851971 QJU851971 QTQ851971 RDM851971 RNI851971 RXE851971 SHA851971 SQW851971 TAS851971 TKO851971 TUK851971 UEG851971 UOC851971 UXY851971 VHU851971 VRQ851971 WBM851971 WLI851971 WVE851971 A917507 IS917507 SO917507 ACK917507 AMG917507 AWC917507 BFY917507 BPU917507 BZQ917507 CJM917507 CTI917507 DDE917507 DNA917507 DWW917507 EGS917507 EQO917507 FAK917507 FKG917507 FUC917507 GDY917507 GNU917507 GXQ917507 HHM917507 HRI917507 IBE917507 ILA917507 IUW917507 JES917507 JOO917507 JYK917507 KIG917507 KSC917507 LBY917507 LLU917507 LVQ917507 MFM917507 MPI917507 MZE917507 NJA917507 NSW917507 OCS917507 OMO917507 OWK917507 PGG917507 PQC917507 PZY917507 QJU917507 QTQ917507 RDM917507 RNI917507 RXE917507 SHA917507 SQW917507 TAS917507 TKO917507 TUK917507 UEG917507 UOC917507 UXY917507 VHU917507 VRQ917507 WBM917507 WLI917507 WVE917507 A983043 IS983043 SO983043 ACK983043 AMG983043 AWC983043 BFY983043 BPU983043 BZQ983043 CJM983043 CTI983043 DDE983043 DNA983043 DWW983043 EGS983043 EQO983043 FAK983043 FKG983043 FUC983043 GDY983043 GNU983043 GXQ983043 HHM983043 HRI983043 IBE983043 ILA983043 IUW983043 JES983043 JOO983043 JYK983043 KIG983043 KSC983043 LBY983043 LLU983043 LVQ983043 MFM983043 MPI983043 MZE983043 NJA983043 NSW983043 OCS983043 OMO983043 OWK983043 PGG983043 PQC983043 PZY983043 QJU983043 QTQ983043 RDM983043 RNI983043 RXE983043 SHA983043 SQW983043 TAS983043 TKO983043 TUK983043 UEG983043 UOC983043 UXY983043 VHU983043 VRQ983043 WBM983043 WLI983043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50" customWidth="1"/>
    <col min="2" max="2" width="55.5703125" style="50" customWidth="1"/>
    <col min="3" max="3" width="41.28515625" style="50" customWidth="1"/>
    <col min="4" max="4" width="29.42578125" style="50" customWidth="1"/>
    <col min="5" max="5" width="29.140625" style="50" customWidth="1"/>
    <col min="6" max="16384" width="11.42578125" style="20"/>
  </cols>
  <sheetData>
    <row r="1" spans="1:5" x14ac:dyDescent="0.25">
      <c r="A1" s="268" t="s">
        <v>88</v>
      </c>
      <c r="B1" s="269"/>
      <c r="C1" s="269"/>
      <c r="D1" s="269"/>
      <c r="E1" s="23"/>
    </row>
    <row r="2" spans="1:5" ht="27.75" customHeight="1" x14ac:dyDescent="0.25">
      <c r="A2" s="24"/>
      <c r="B2" s="270" t="s">
        <v>71</v>
      </c>
      <c r="C2" s="270"/>
      <c r="D2" s="270"/>
      <c r="E2" s="25"/>
    </row>
    <row r="3" spans="1:5" ht="21" customHeight="1" x14ac:dyDescent="0.25">
      <c r="A3" s="26"/>
      <c r="B3" s="270" t="s">
        <v>146</v>
      </c>
      <c r="C3" s="270"/>
      <c r="D3" s="270"/>
      <c r="E3" s="27"/>
    </row>
    <row r="4" spans="1:5" thickBot="1" x14ac:dyDescent="0.3">
      <c r="A4" s="28"/>
      <c r="B4" s="29"/>
      <c r="C4" s="29"/>
      <c r="D4" s="29"/>
      <c r="E4" s="30"/>
    </row>
    <row r="5" spans="1:5" ht="26.25" customHeight="1" thickBot="1" x14ac:dyDescent="0.3">
      <c r="A5" s="28"/>
      <c r="B5" s="31" t="s">
        <v>72</v>
      </c>
      <c r="C5" s="271"/>
      <c r="D5" s="272"/>
      <c r="E5" s="30"/>
    </row>
    <row r="6" spans="1:5" ht="27.75" customHeight="1" thickBot="1" x14ac:dyDescent="0.3">
      <c r="A6" s="28"/>
      <c r="B6" s="53" t="s">
        <v>73</v>
      </c>
      <c r="C6" s="273"/>
      <c r="D6" s="274"/>
      <c r="E6" s="30"/>
    </row>
    <row r="7" spans="1:5" ht="29.25" customHeight="1" thickBot="1" x14ac:dyDescent="0.3">
      <c r="A7" s="28"/>
      <c r="B7" s="53" t="s">
        <v>147</v>
      </c>
      <c r="C7" s="266" t="s">
        <v>148</v>
      </c>
      <c r="D7" s="267"/>
      <c r="E7" s="30"/>
    </row>
    <row r="8" spans="1:5" ht="16.5" thickBot="1" x14ac:dyDescent="0.3">
      <c r="A8" s="28"/>
      <c r="B8" s="54" t="s">
        <v>149</v>
      </c>
      <c r="C8" s="261"/>
      <c r="D8" s="262"/>
      <c r="E8" s="30"/>
    </row>
    <row r="9" spans="1:5" ht="23.25" customHeight="1" thickBot="1" x14ac:dyDescent="0.3">
      <c r="A9" s="28"/>
      <c r="B9" s="54" t="s">
        <v>149</v>
      </c>
      <c r="C9" s="261"/>
      <c r="D9" s="262"/>
      <c r="E9" s="30"/>
    </row>
    <row r="10" spans="1:5" ht="26.25" customHeight="1" thickBot="1" x14ac:dyDescent="0.3">
      <c r="A10" s="28"/>
      <c r="B10" s="54" t="s">
        <v>149</v>
      </c>
      <c r="C10" s="261"/>
      <c r="D10" s="262"/>
      <c r="E10" s="30"/>
    </row>
    <row r="11" spans="1:5" ht="21.75" customHeight="1" thickBot="1" x14ac:dyDescent="0.3">
      <c r="A11" s="28"/>
      <c r="B11" s="54" t="s">
        <v>149</v>
      </c>
      <c r="C11" s="261"/>
      <c r="D11" s="262"/>
      <c r="E11" s="30"/>
    </row>
    <row r="12" spans="1:5" ht="32.25" thickBot="1" x14ac:dyDescent="0.3">
      <c r="A12" s="28"/>
      <c r="B12" s="55" t="s">
        <v>150</v>
      </c>
      <c r="C12" s="261">
        <f>SUM(C8:D11)</f>
        <v>0</v>
      </c>
      <c r="D12" s="262"/>
      <c r="E12" s="30"/>
    </row>
    <row r="13" spans="1:5" ht="26.25" customHeight="1" thickBot="1" x14ac:dyDescent="0.3">
      <c r="A13" s="28"/>
      <c r="B13" s="55" t="s">
        <v>151</v>
      </c>
      <c r="C13" s="261">
        <f>+C12/616000</f>
        <v>0</v>
      </c>
      <c r="D13" s="262"/>
      <c r="E13" s="30"/>
    </row>
    <row r="14" spans="1:5" ht="24.75" customHeight="1" x14ac:dyDescent="0.25">
      <c r="A14" s="28"/>
      <c r="B14" s="29"/>
      <c r="C14" s="33"/>
      <c r="D14" s="34"/>
      <c r="E14" s="30"/>
    </row>
    <row r="15" spans="1:5" ht="28.5" customHeight="1" thickBot="1" x14ac:dyDescent="0.3">
      <c r="A15" s="28"/>
      <c r="B15" s="29" t="s">
        <v>152</v>
      </c>
      <c r="C15" s="33"/>
      <c r="D15" s="34"/>
      <c r="E15" s="30"/>
    </row>
    <row r="16" spans="1:5" ht="27" customHeight="1" x14ac:dyDescent="0.25">
      <c r="A16" s="28"/>
      <c r="B16" s="35" t="s">
        <v>74</v>
      </c>
      <c r="C16" s="36"/>
      <c r="D16" s="37"/>
      <c r="E16" s="30"/>
    </row>
    <row r="17" spans="1:6" ht="28.5" customHeight="1" x14ac:dyDescent="0.25">
      <c r="A17" s="28"/>
      <c r="B17" s="28" t="s">
        <v>75</v>
      </c>
      <c r="C17" s="38"/>
      <c r="D17" s="30"/>
      <c r="E17" s="30"/>
    </row>
    <row r="18" spans="1:6" ht="15" x14ac:dyDescent="0.25">
      <c r="A18" s="28"/>
      <c r="B18" s="28" t="s">
        <v>76</v>
      </c>
      <c r="C18" s="38"/>
      <c r="D18" s="30"/>
      <c r="E18" s="30"/>
    </row>
    <row r="19" spans="1:6" ht="27" customHeight="1" thickBot="1" x14ac:dyDescent="0.3">
      <c r="A19" s="28"/>
      <c r="B19" s="39" t="s">
        <v>77</v>
      </c>
      <c r="C19" s="40"/>
      <c r="D19" s="41"/>
      <c r="E19" s="30"/>
    </row>
    <row r="20" spans="1:6" ht="27" customHeight="1" thickBot="1" x14ac:dyDescent="0.3">
      <c r="A20" s="28"/>
      <c r="B20" s="263" t="s">
        <v>78</v>
      </c>
      <c r="C20" s="264"/>
      <c r="D20" s="265"/>
      <c r="E20" s="30"/>
    </row>
    <row r="21" spans="1:6" ht="16.5" thickBot="1" x14ac:dyDescent="0.3">
      <c r="A21" s="28"/>
      <c r="B21" s="263" t="s">
        <v>79</v>
      </c>
      <c r="C21" s="264"/>
      <c r="D21" s="265"/>
      <c r="E21" s="30"/>
    </row>
    <row r="22" spans="1:6" x14ac:dyDescent="0.25">
      <c r="A22" s="28"/>
      <c r="B22" s="42" t="s">
        <v>153</v>
      </c>
      <c r="C22" s="43"/>
      <c r="D22" s="34" t="s">
        <v>80</v>
      </c>
      <c r="E22" s="30"/>
    </row>
    <row r="23" spans="1:6" ht="16.5" thickBot="1" x14ac:dyDescent="0.3">
      <c r="A23" s="28"/>
      <c r="B23" s="32" t="s">
        <v>81</v>
      </c>
      <c r="C23" s="44"/>
      <c r="D23" s="45" t="s">
        <v>80</v>
      </c>
      <c r="E23" s="30"/>
    </row>
    <row r="24" spans="1:6" ht="16.5" thickBot="1" x14ac:dyDescent="0.3">
      <c r="A24" s="28"/>
      <c r="B24" s="46"/>
      <c r="C24" s="47"/>
      <c r="D24" s="29"/>
      <c r="E24" s="48"/>
    </row>
    <row r="25" spans="1:6" x14ac:dyDescent="0.25">
      <c r="A25" s="278"/>
      <c r="B25" s="279" t="s">
        <v>82</v>
      </c>
      <c r="C25" s="281" t="s">
        <v>83</v>
      </c>
      <c r="D25" s="282"/>
      <c r="E25" s="283"/>
      <c r="F25" s="275"/>
    </row>
    <row r="26" spans="1:6" ht="16.5" thickBot="1" x14ac:dyDescent="0.3">
      <c r="A26" s="278"/>
      <c r="B26" s="280"/>
      <c r="C26" s="276" t="s">
        <v>84</v>
      </c>
      <c r="D26" s="277"/>
      <c r="E26" s="283"/>
      <c r="F26" s="275"/>
    </row>
    <row r="27" spans="1:6" thickBot="1" x14ac:dyDescent="0.3">
      <c r="A27" s="39"/>
      <c r="B27" s="49"/>
      <c r="C27" s="49"/>
      <c r="D27" s="49"/>
      <c r="E27" s="41"/>
      <c r="F27" s="22"/>
    </row>
    <row r="28" spans="1:6" x14ac:dyDescent="0.25">
      <c r="B28" s="51"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2014-12-20T04:56:40Z</dcterms:modified>
</cp:coreProperties>
</file>